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aveExternalLinkValues="0" defaultThemeVersion="124226"/>
  <bookViews>
    <workbookView xWindow="120" yWindow="105" windowWidth="19095" windowHeight="11835"/>
  </bookViews>
  <sheets>
    <sheet name="Лист1" sheetId="1" r:id="rId1"/>
    <sheet name="Лист2" sheetId="2" r:id="rId2"/>
    <sheet name="Лист3" sheetId="3" r:id="rId3"/>
  </sheets>
  <definedNames>
    <definedName name="_xlnm._FilterDatabase" localSheetId="0" hidden="1">Лист1!$A$7:$J$638</definedName>
    <definedName name="_xlnm.Print_Area" localSheetId="0">Лист1!$A$1:$H$638</definedName>
  </definedNames>
  <calcPr calcId="124519"/>
</workbook>
</file>

<file path=xl/calcChain.xml><?xml version="1.0" encoding="utf-8"?>
<calcChain xmlns="http://schemas.openxmlformats.org/spreadsheetml/2006/main">
  <c r="H542" i="1"/>
  <c r="G542"/>
  <c r="F542"/>
  <c r="H545"/>
  <c r="G545"/>
  <c r="F545"/>
  <c r="H589"/>
  <c r="G589"/>
  <c r="F589"/>
  <c r="H594"/>
  <c r="G594"/>
  <c r="F594"/>
  <c r="H595"/>
  <c r="G595"/>
  <c r="F595"/>
  <c r="H482"/>
  <c r="G482"/>
  <c r="F482"/>
  <c r="H512"/>
  <c r="G512"/>
  <c r="F512"/>
  <c r="H513"/>
  <c r="G513"/>
  <c r="F513"/>
  <c r="H366"/>
  <c r="G366"/>
  <c r="F366"/>
  <c r="H367"/>
  <c r="G367"/>
  <c r="F367"/>
  <c r="H279" l="1"/>
  <c r="G279"/>
  <c r="F279"/>
  <c r="H280"/>
  <c r="G280"/>
  <c r="F280"/>
  <c r="F48"/>
  <c r="F54"/>
  <c r="H54"/>
  <c r="G54"/>
  <c r="H17"/>
  <c r="G17"/>
  <c r="F17"/>
  <c r="H24"/>
  <c r="G24"/>
  <c r="F24"/>
  <c r="H479"/>
  <c r="G479"/>
  <c r="F479"/>
  <c r="H403"/>
  <c r="G403"/>
  <c r="F403"/>
  <c r="H422"/>
  <c r="G422"/>
  <c r="F422"/>
  <c r="H423"/>
  <c r="G423"/>
  <c r="F423"/>
  <c r="F371"/>
  <c r="H400"/>
  <c r="G400"/>
  <c r="F400"/>
  <c r="H401"/>
  <c r="G401"/>
  <c r="F401"/>
  <c r="H342"/>
  <c r="G342"/>
  <c r="F342"/>
  <c r="H369"/>
  <c r="G369"/>
  <c r="F369"/>
  <c r="H600"/>
  <c r="G600"/>
  <c r="F600"/>
  <c r="H490"/>
  <c r="G490"/>
  <c r="F490"/>
  <c r="H503"/>
  <c r="G503"/>
  <c r="F503"/>
  <c r="H427"/>
  <c r="G427"/>
  <c r="F427"/>
  <c r="H450"/>
  <c r="G450"/>
  <c r="F450"/>
  <c r="H317"/>
  <c r="G317"/>
  <c r="H320"/>
  <c r="G320"/>
  <c r="F320"/>
  <c r="F317"/>
  <c r="H318"/>
  <c r="G318"/>
  <c r="F318"/>
  <c r="H246"/>
  <c r="G246"/>
  <c r="F246"/>
  <c r="H244"/>
  <c r="G244"/>
  <c r="F244"/>
  <c r="H222"/>
  <c r="G222"/>
  <c r="F222"/>
  <c r="H225"/>
  <c r="G225"/>
  <c r="F225"/>
  <c r="H211"/>
  <c r="G211"/>
  <c r="F211"/>
  <c r="H218"/>
  <c r="G218"/>
  <c r="F218"/>
  <c r="H146"/>
  <c r="H147"/>
  <c r="G147"/>
  <c r="G146" s="1"/>
  <c r="F147"/>
  <c r="F146" s="1"/>
  <c r="H107"/>
  <c r="G107"/>
  <c r="F107"/>
  <c r="H105"/>
  <c r="G105"/>
  <c r="F105"/>
  <c r="H41"/>
  <c r="G41"/>
  <c r="F41"/>
  <c r="H14"/>
  <c r="G14"/>
  <c r="F14"/>
  <c r="H447" l="1"/>
  <c r="G447"/>
  <c r="F447"/>
  <c r="F75"/>
  <c r="H374"/>
  <c r="G374"/>
  <c r="F374"/>
  <c r="H487"/>
  <c r="G487"/>
  <c r="F487"/>
  <c r="H303"/>
  <c r="G303"/>
  <c r="F303"/>
  <c r="H255"/>
  <c r="G255"/>
  <c r="F255"/>
  <c r="H100"/>
  <c r="G100"/>
  <c r="F100"/>
  <c r="H469"/>
  <c r="G469"/>
  <c r="H89" l="1"/>
  <c r="G89"/>
  <c r="F89"/>
  <c r="H559" l="1"/>
  <c r="G559"/>
  <c r="F559"/>
  <c r="F469"/>
  <c r="H510" l="1"/>
  <c r="G510"/>
  <c r="F510"/>
  <c r="H183"/>
  <c r="G183"/>
  <c r="F183"/>
  <c r="H120"/>
  <c r="G120"/>
  <c r="F120"/>
  <c r="H103"/>
  <c r="G103"/>
  <c r="F103"/>
  <c r="H324" l="1"/>
  <c r="G324"/>
  <c r="F324"/>
  <c r="H282"/>
  <c r="G282"/>
  <c r="F282"/>
  <c r="G322"/>
  <c r="F322"/>
  <c r="H271"/>
  <c r="G271"/>
  <c r="F271"/>
  <c r="H269"/>
  <c r="G269"/>
  <c r="F269"/>
  <c r="H261"/>
  <c r="G261"/>
  <c r="F261"/>
  <c r="F81" l="1"/>
  <c r="H242"/>
  <c r="G242"/>
  <c r="F242"/>
  <c r="F241" s="1"/>
  <c r="H464" l="1"/>
  <c r="G464"/>
  <c r="F464"/>
  <c r="H457"/>
  <c r="G457"/>
  <c r="F457"/>
  <c r="H455"/>
  <c r="G455"/>
  <c r="F455"/>
  <c r="H540"/>
  <c r="G540"/>
  <c r="F540"/>
  <c r="H538"/>
  <c r="G538"/>
  <c r="F538"/>
  <c r="H334"/>
  <c r="G334"/>
  <c r="F334"/>
  <c r="H315"/>
  <c r="G315"/>
  <c r="F315"/>
  <c r="H273"/>
  <c r="G273"/>
  <c r="F273"/>
  <c r="H266"/>
  <c r="G266"/>
  <c r="F266"/>
  <c r="H239"/>
  <c r="G239"/>
  <c r="F239"/>
  <c r="H237"/>
  <c r="G237"/>
  <c r="F237"/>
  <c r="H203"/>
  <c r="G203"/>
  <c r="F203"/>
  <c r="H85"/>
  <c r="G85"/>
  <c r="F85"/>
  <c r="H75"/>
  <c r="G75"/>
  <c r="H11"/>
  <c r="H10" s="1"/>
  <c r="G11"/>
  <c r="G10" s="1"/>
  <c r="F11"/>
  <c r="F10" s="1"/>
  <c r="F91"/>
  <c r="H376"/>
  <c r="G376"/>
  <c r="F376"/>
  <c r="F373" s="1"/>
  <c r="F372" s="1"/>
  <c r="H220"/>
  <c r="G220"/>
  <c r="F220"/>
  <c r="F216"/>
  <c r="H113"/>
  <c r="H112" s="1"/>
  <c r="H111" s="1"/>
  <c r="H110" s="1"/>
  <c r="H109" s="1"/>
  <c r="G113"/>
  <c r="G112" s="1"/>
  <c r="G111" s="1"/>
  <c r="G110" s="1"/>
  <c r="G109" s="1"/>
  <c r="F113"/>
  <c r="F112" s="1"/>
  <c r="F111" s="1"/>
  <c r="F110" s="1"/>
  <c r="F109" s="1"/>
  <c r="F122"/>
  <c r="G122"/>
  <c r="H122"/>
  <c r="H373" l="1"/>
  <c r="H372" s="1"/>
  <c r="G373"/>
  <c r="G372" s="1"/>
  <c r="G119"/>
  <c r="G118" s="1"/>
  <c r="G117" s="1"/>
  <c r="H119"/>
  <c r="H118" s="1"/>
  <c r="H117" s="1"/>
  <c r="F119"/>
  <c r="F118" s="1"/>
  <c r="F117" s="1"/>
  <c r="H454"/>
  <c r="F454"/>
  <c r="G454"/>
  <c r="H87"/>
  <c r="G87"/>
  <c r="F87"/>
  <c r="H313"/>
  <c r="H312" s="1"/>
  <c r="G313"/>
  <c r="G312" s="1"/>
  <c r="F313"/>
  <c r="F312" s="1"/>
  <c r="H310"/>
  <c r="H309" s="1"/>
  <c r="G310"/>
  <c r="G309" s="1"/>
  <c r="F310"/>
  <c r="F309" s="1"/>
  <c r="H553"/>
  <c r="H552" s="1"/>
  <c r="G553"/>
  <c r="G552" s="1"/>
  <c r="F553"/>
  <c r="F552" s="1"/>
  <c r="H592"/>
  <c r="H591" s="1"/>
  <c r="H590" s="1"/>
  <c r="G592"/>
  <c r="G591" s="1"/>
  <c r="G590" s="1"/>
  <c r="F592"/>
  <c r="F591" s="1"/>
  <c r="F590" s="1"/>
  <c r="H508"/>
  <c r="G508"/>
  <c r="F508"/>
  <c r="H495"/>
  <c r="G495"/>
  <c r="F495"/>
  <c r="H485"/>
  <c r="G485"/>
  <c r="F485"/>
  <c r="H462"/>
  <c r="G462"/>
  <c r="F462"/>
  <c r="H443"/>
  <c r="G443"/>
  <c r="F443"/>
  <c r="G408"/>
  <c r="H332"/>
  <c r="G332"/>
  <c r="F332"/>
  <c r="H233"/>
  <c r="G233"/>
  <c r="F233"/>
  <c r="H231"/>
  <c r="G231"/>
  <c r="F231"/>
  <c r="H199"/>
  <c r="G199"/>
  <c r="F199"/>
  <c r="H141"/>
  <c r="G141"/>
  <c r="F141"/>
  <c r="H158"/>
  <c r="G158"/>
  <c r="F158"/>
  <c r="F484" l="1"/>
  <c r="F483" s="1"/>
  <c r="H484"/>
  <c r="H483" s="1"/>
  <c r="G484"/>
  <c r="G483" s="1"/>
  <c r="H65"/>
  <c r="G65"/>
  <c r="F65"/>
  <c r="H83"/>
  <c r="G83"/>
  <c r="F83"/>
  <c r="H81"/>
  <c r="G81"/>
  <c r="H431"/>
  <c r="G431"/>
  <c r="F431"/>
  <c r="H437"/>
  <c r="G437"/>
  <c r="F437"/>
  <c r="H439"/>
  <c r="G439"/>
  <c r="F439"/>
  <c r="H441"/>
  <c r="G441"/>
  <c r="F441"/>
  <c r="H307"/>
  <c r="G307"/>
  <c r="F307"/>
  <c r="H223"/>
  <c r="H72"/>
  <c r="H71" s="1"/>
  <c r="H49"/>
  <c r="G49"/>
  <c r="F49"/>
  <c r="H284"/>
  <c r="G284"/>
  <c r="F284"/>
  <c r="H264" l="1"/>
  <c r="G264"/>
  <c r="F264"/>
  <c r="H197"/>
  <c r="G197"/>
  <c r="F197"/>
  <c r="H176" l="1"/>
  <c r="G176"/>
  <c r="F176"/>
  <c r="H299" l="1"/>
  <c r="G299"/>
  <c r="F299"/>
  <c r="H235"/>
  <c r="H230" s="1"/>
  <c r="G235"/>
  <c r="G230" s="1"/>
  <c r="F235"/>
  <c r="F230" s="1"/>
  <c r="H277"/>
  <c r="G277"/>
  <c r="F277"/>
  <c r="G201" l="1"/>
  <c r="F201"/>
  <c r="H201"/>
  <c r="H181" l="1"/>
  <c r="H180" s="1"/>
  <c r="G181"/>
  <c r="G180" s="1"/>
  <c r="F181"/>
  <c r="F180" s="1"/>
  <c r="H179" l="1"/>
  <c r="H178" s="1"/>
  <c r="G179"/>
  <c r="G178" s="1"/>
  <c r="F179"/>
  <c r="F178" s="1"/>
  <c r="G174"/>
  <c r="G173" l="1"/>
  <c r="G172" s="1"/>
  <c r="G171" s="1"/>
  <c r="H460"/>
  <c r="G460"/>
  <c r="F460"/>
  <c r="H474"/>
  <c r="G474"/>
  <c r="F474"/>
  <c r="F229" l="1"/>
  <c r="G229"/>
  <c r="H229"/>
  <c r="H620"/>
  <c r="G620"/>
  <c r="F620"/>
  <c r="H618" l="1"/>
  <c r="H617" s="1"/>
  <c r="G618"/>
  <c r="G617" s="1"/>
  <c r="F618"/>
  <c r="F617" s="1"/>
  <c r="H410"/>
  <c r="G410"/>
  <c r="F410"/>
  <c r="H613"/>
  <c r="G613"/>
  <c r="F613"/>
  <c r="H611"/>
  <c r="G611"/>
  <c r="F611"/>
  <c r="H609"/>
  <c r="G609"/>
  <c r="F609"/>
  <c r="F445"/>
  <c r="G445"/>
  <c r="H445"/>
  <c r="H257"/>
  <c r="G257"/>
  <c r="F257"/>
  <c r="G392" l="1"/>
  <c r="H32"/>
  <c r="G32"/>
  <c r="H358"/>
  <c r="G358"/>
  <c r="F358"/>
  <c r="H435"/>
  <c r="G435"/>
  <c r="F435"/>
  <c r="H398" l="1"/>
  <c r="G398"/>
  <c r="F398"/>
  <c r="H355"/>
  <c r="G355"/>
  <c r="H499"/>
  <c r="G499"/>
  <c r="F499"/>
  <c r="H433"/>
  <c r="G433"/>
  <c r="F433"/>
  <c r="H301"/>
  <c r="G301"/>
  <c r="F301"/>
  <c r="H291"/>
  <c r="G291"/>
  <c r="F291"/>
  <c r="H259"/>
  <c r="H254" s="1"/>
  <c r="G259"/>
  <c r="G254" s="1"/>
  <c r="F259"/>
  <c r="F254" s="1"/>
  <c r="H250"/>
  <c r="G250"/>
  <c r="F250"/>
  <c r="H607"/>
  <c r="G607"/>
  <c r="H604"/>
  <c r="G604"/>
  <c r="H20" l="1"/>
  <c r="G20"/>
  <c r="F20"/>
  <c r="G223" l="1"/>
  <c r="F223"/>
  <c r="F214"/>
  <c r="F127"/>
  <c r="H216" l="1"/>
  <c r="G216"/>
  <c r="H212"/>
  <c r="G212"/>
  <c r="F212"/>
  <c r="H169" l="1"/>
  <c r="G169"/>
  <c r="F169"/>
  <c r="G636" l="1"/>
  <c r="G635" s="1"/>
  <c r="G634" s="1"/>
  <c r="G633" s="1"/>
  <c r="F636"/>
  <c r="F635" s="1"/>
  <c r="F634" s="1"/>
  <c r="F633" s="1"/>
  <c r="G631"/>
  <c r="G630" s="1"/>
  <c r="G629" s="1"/>
  <c r="G628" s="1"/>
  <c r="G627" s="1"/>
  <c r="F631"/>
  <c r="F630" s="1"/>
  <c r="F629" s="1"/>
  <c r="F628" s="1"/>
  <c r="F627" s="1"/>
  <c r="G625"/>
  <c r="G624" s="1"/>
  <c r="F625"/>
  <c r="F624" s="1"/>
  <c r="G615"/>
  <c r="G599" s="1"/>
  <c r="F615"/>
  <c r="F607"/>
  <c r="F604"/>
  <c r="G586"/>
  <c r="G585" s="1"/>
  <c r="F586"/>
  <c r="F585" s="1"/>
  <c r="G583"/>
  <c r="G582" s="1"/>
  <c r="F583"/>
  <c r="F582" s="1"/>
  <c r="G580"/>
  <c r="G579" s="1"/>
  <c r="F580"/>
  <c r="F579" s="1"/>
  <c r="G576"/>
  <c r="F576"/>
  <c r="G574"/>
  <c r="F574"/>
  <c r="G572"/>
  <c r="F572"/>
  <c r="G570"/>
  <c r="F570"/>
  <c r="G568"/>
  <c r="F568"/>
  <c r="G566"/>
  <c r="F566"/>
  <c r="G564"/>
  <c r="F564"/>
  <c r="G557"/>
  <c r="G556" s="1"/>
  <c r="F557"/>
  <c r="F556" s="1"/>
  <c r="G550"/>
  <c r="G549" s="1"/>
  <c r="G548" s="1"/>
  <c r="F550"/>
  <c r="F549" s="1"/>
  <c r="F548" s="1"/>
  <c r="G543"/>
  <c r="F543"/>
  <c r="G536"/>
  <c r="G535" s="1"/>
  <c r="F536"/>
  <c r="F535" s="1"/>
  <c r="G533"/>
  <c r="F533"/>
  <c r="G530"/>
  <c r="F530"/>
  <c r="G527"/>
  <c r="F527"/>
  <c r="G524"/>
  <c r="F524"/>
  <c r="G519"/>
  <c r="G518" s="1"/>
  <c r="G517" s="1"/>
  <c r="G516" s="1"/>
  <c r="F519"/>
  <c r="F518" s="1"/>
  <c r="F517" s="1"/>
  <c r="F516" s="1"/>
  <c r="G506"/>
  <c r="G505" s="1"/>
  <c r="F506"/>
  <c r="F505" s="1"/>
  <c r="G501"/>
  <c r="F501"/>
  <c r="G497"/>
  <c r="F497"/>
  <c r="G493"/>
  <c r="F493"/>
  <c r="G491"/>
  <c r="F491"/>
  <c r="G477"/>
  <c r="G476" s="1"/>
  <c r="F477"/>
  <c r="F476" s="1"/>
  <c r="G466"/>
  <c r="G459" s="1"/>
  <c r="F466"/>
  <c r="F459" s="1"/>
  <c r="G428"/>
  <c r="F428"/>
  <c r="G420"/>
  <c r="F420"/>
  <c r="G418"/>
  <c r="F418"/>
  <c r="G416"/>
  <c r="F416"/>
  <c r="G414"/>
  <c r="F414"/>
  <c r="F408"/>
  <c r="G406"/>
  <c r="G405" s="1"/>
  <c r="F406"/>
  <c r="G396"/>
  <c r="F396"/>
  <c r="G394"/>
  <c r="F394"/>
  <c r="F392"/>
  <c r="G390"/>
  <c r="F390"/>
  <c r="G388"/>
  <c r="F388"/>
  <c r="G386"/>
  <c r="F386"/>
  <c r="G384"/>
  <c r="F384"/>
  <c r="G382"/>
  <c r="F382"/>
  <c r="G380"/>
  <c r="F380"/>
  <c r="G364"/>
  <c r="F364"/>
  <c r="G362"/>
  <c r="F362"/>
  <c r="G360"/>
  <c r="F360"/>
  <c r="F355"/>
  <c r="G353"/>
  <c r="F353"/>
  <c r="G351"/>
  <c r="F351"/>
  <c r="G349"/>
  <c r="F349"/>
  <c r="G347"/>
  <c r="F347"/>
  <c r="G345"/>
  <c r="F345"/>
  <c r="G339"/>
  <c r="G338" s="1"/>
  <c r="G337" s="1"/>
  <c r="G336" s="1"/>
  <c r="F339"/>
  <c r="F338" s="1"/>
  <c r="F337" s="1"/>
  <c r="F336" s="1"/>
  <c r="G330"/>
  <c r="G329" s="1"/>
  <c r="F330"/>
  <c r="F329" s="1"/>
  <c r="G305"/>
  <c r="F305"/>
  <c r="G297"/>
  <c r="F297"/>
  <c r="G295"/>
  <c r="F295"/>
  <c r="G293"/>
  <c r="F293"/>
  <c r="G289"/>
  <c r="F289"/>
  <c r="G275"/>
  <c r="G263" s="1"/>
  <c r="F275"/>
  <c r="F263" s="1"/>
  <c r="G248"/>
  <c r="F248"/>
  <c r="G214"/>
  <c r="G209"/>
  <c r="G208" s="1"/>
  <c r="F209"/>
  <c r="F208" s="1"/>
  <c r="G195"/>
  <c r="F195"/>
  <c r="G193"/>
  <c r="F193"/>
  <c r="G188"/>
  <c r="G187" s="1"/>
  <c r="F188"/>
  <c r="F187" s="1"/>
  <c r="F174"/>
  <c r="G167"/>
  <c r="G166" s="1"/>
  <c r="F167"/>
  <c r="F166" s="1"/>
  <c r="G162"/>
  <c r="F162"/>
  <c r="G160"/>
  <c r="F160"/>
  <c r="G156"/>
  <c r="F156"/>
  <c r="G154"/>
  <c r="F154"/>
  <c r="G152"/>
  <c r="F152"/>
  <c r="G144"/>
  <c r="F144"/>
  <c r="G139"/>
  <c r="F139"/>
  <c r="G137"/>
  <c r="F137"/>
  <c r="G135"/>
  <c r="F135"/>
  <c r="G133"/>
  <c r="F133"/>
  <c r="G131"/>
  <c r="F131"/>
  <c r="G129"/>
  <c r="F129"/>
  <c r="G127"/>
  <c r="G98"/>
  <c r="F98"/>
  <c r="G95"/>
  <c r="F95"/>
  <c r="F74" s="1"/>
  <c r="G91"/>
  <c r="G74" s="1"/>
  <c r="G72"/>
  <c r="G71" s="1"/>
  <c r="F72"/>
  <c r="F71" s="1"/>
  <c r="G69"/>
  <c r="F69"/>
  <c r="G67"/>
  <c r="F67"/>
  <c r="G63"/>
  <c r="F63"/>
  <c r="G58"/>
  <c r="G57" s="1"/>
  <c r="G56" s="1"/>
  <c r="F58"/>
  <c r="F57" s="1"/>
  <c r="F56" s="1"/>
  <c r="G51"/>
  <c r="G48" s="1"/>
  <c r="F51"/>
  <c r="G45"/>
  <c r="G44" s="1"/>
  <c r="G43" s="1"/>
  <c r="F45"/>
  <c r="F44" s="1"/>
  <c r="F43" s="1"/>
  <c r="G39"/>
  <c r="F39"/>
  <c r="G37"/>
  <c r="F37"/>
  <c r="G35"/>
  <c r="G31" s="1"/>
  <c r="F35"/>
  <c r="F32"/>
  <c r="G28"/>
  <c r="G27" s="1"/>
  <c r="F28"/>
  <c r="F27" s="1"/>
  <c r="G22"/>
  <c r="F22"/>
  <c r="G18"/>
  <c r="F18"/>
  <c r="F31" l="1"/>
  <c r="G288"/>
  <c r="G287" s="1"/>
  <c r="G286" s="1"/>
  <c r="F288"/>
  <c r="F287" s="1"/>
  <c r="F286" s="1"/>
  <c r="F16"/>
  <c r="F26"/>
  <c r="G26"/>
  <c r="G16"/>
  <c r="G241"/>
  <c r="G228" s="1"/>
  <c r="F599"/>
  <c r="G379"/>
  <c r="G378" s="1"/>
  <c r="G371" s="1"/>
  <c r="F405"/>
  <c r="F404" s="1"/>
  <c r="F379"/>
  <c r="F378" s="1"/>
  <c r="F192"/>
  <c r="F191" s="1"/>
  <c r="F190" s="1"/>
  <c r="F151"/>
  <c r="F150" s="1"/>
  <c r="F149" s="1"/>
  <c r="G192"/>
  <c r="G191" s="1"/>
  <c r="G190" s="1"/>
  <c r="F126"/>
  <c r="F125" s="1"/>
  <c r="F124" s="1"/>
  <c r="G126"/>
  <c r="G125" s="1"/>
  <c r="G124" s="1"/>
  <c r="G151"/>
  <c r="G150" s="1"/>
  <c r="G149" s="1"/>
  <c r="F62"/>
  <c r="F61" s="1"/>
  <c r="G62"/>
  <c r="G61" s="1"/>
  <c r="F47"/>
  <c r="G598"/>
  <c r="G597" s="1"/>
  <c r="G207"/>
  <c r="G206" s="1"/>
  <c r="G47"/>
  <c r="F228"/>
  <c r="F9"/>
  <c r="G9"/>
  <c r="F173"/>
  <c r="F172" s="1"/>
  <c r="F171" s="1"/>
  <c r="F555"/>
  <c r="G555"/>
  <c r="G426"/>
  <c r="G425" s="1"/>
  <c r="F344"/>
  <c r="G344"/>
  <c r="G404"/>
  <c r="F426"/>
  <c r="F425" s="1"/>
  <c r="G357"/>
  <c r="F357"/>
  <c r="G253"/>
  <c r="G252" s="1"/>
  <c r="F253"/>
  <c r="F252" s="1"/>
  <c r="F489"/>
  <c r="G489"/>
  <c r="G623"/>
  <c r="G622" s="1"/>
  <c r="F623"/>
  <c r="F622" s="1"/>
  <c r="G563"/>
  <c r="G562" s="1"/>
  <c r="G561" s="1"/>
  <c r="F207"/>
  <c r="F206" s="1"/>
  <c r="G328"/>
  <c r="G327" s="1"/>
  <c r="G326" s="1"/>
  <c r="G413"/>
  <c r="G412" s="1"/>
  <c r="F523"/>
  <c r="F522" s="1"/>
  <c r="F521" s="1"/>
  <c r="F186"/>
  <c r="F185" s="1"/>
  <c r="F468"/>
  <c r="F453" s="1"/>
  <c r="F563"/>
  <c r="F562" s="1"/>
  <c r="F561" s="1"/>
  <c r="G468"/>
  <c r="G453" s="1"/>
  <c r="G165"/>
  <c r="F165"/>
  <c r="G523"/>
  <c r="G522" s="1"/>
  <c r="G521" s="1"/>
  <c r="F413"/>
  <c r="F412" s="1"/>
  <c r="G186"/>
  <c r="G185" s="1"/>
  <c r="F328"/>
  <c r="F327" s="1"/>
  <c r="F326" s="1"/>
  <c r="H466"/>
  <c r="H459" s="1"/>
  <c r="F60" l="1"/>
  <c r="F8" s="1"/>
  <c r="F116"/>
  <c r="G116"/>
  <c r="G588"/>
  <c r="F481"/>
  <c r="G481"/>
  <c r="F343"/>
  <c r="G343"/>
  <c r="G60"/>
  <c r="G8" s="1"/>
  <c r="F547"/>
  <c r="F515" s="1"/>
  <c r="G547"/>
  <c r="G515" s="1"/>
  <c r="G452"/>
  <c r="F452"/>
  <c r="F164"/>
  <c r="G164"/>
  <c r="F598"/>
  <c r="F597" s="1"/>
  <c r="F588" s="1"/>
  <c r="G227"/>
  <c r="H420"/>
  <c r="H162"/>
  <c r="H156"/>
  <c r="H129"/>
  <c r="H28"/>
  <c r="H501"/>
  <c r="H248"/>
  <c r="H241" l="1"/>
  <c r="H228" s="1"/>
  <c r="G341"/>
  <c r="G638" s="1"/>
  <c r="F341"/>
  <c r="H18" l="1"/>
  <c r="H477" l="1"/>
  <c r="H51" l="1"/>
  <c r="H48" s="1"/>
  <c r="H35"/>
  <c r="H295"/>
  <c r="H493"/>
  <c r="H396"/>
  <c r="H390"/>
  <c r="H497" l="1"/>
  <c r="H297"/>
  <c r="H574"/>
  <c r="H570"/>
  <c r="H550"/>
  <c r="H549" s="1"/>
  <c r="H548" s="1"/>
  <c r="H557" l="1"/>
  <c r="H556" s="1"/>
  <c r="H555" l="1"/>
  <c r="H547" s="1"/>
  <c r="H533"/>
  <c r="H636" l="1"/>
  <c r="H635" s="1"/>
  <c r="H634" s="1"/>
  <c r="H633" s="1"/>
  <c r="H506" l="1"/>
  <c r="H505" s="1"/>
  <c r="H388" l="1"/>
  <c r="H392"/>
  <c r="H394"/>
  <c r="H576" l="1"/>
  <c r="H519"/>
  <c r="H364"/>
  <c r="H615"/>
  <c r="H599" s="1"/>
  <c r="H598" l="1"/>
  <c r="H414"/>
  <c r="H139" l="1"/>
  <c r="H144"/>
  <c r="H63" l="1"/>
  <c r="H339" l="1"/>
  <c r="H338" s="1"/>
  <c r="H337" s="1"/>
  <c r="H336" s="1"/>
  <c r="H95" l="1"/>
  <c r="H518" l="1"/>
  <c r="H517" s="1"/>
  <c r="H516" s="1"/>
  <c r="H568" l="1"/>
  <c r="H625"/>
  <c r="H624" s="1"/>
  <c r="H623" l="1"/>
  <c r="H622" s="1"/>
  <c r="H536" l="1"/>
  <c r="H535" s="1"/>
  <c r="H428" l="1"/>
  <c r="H160"/>
  <c r="H293"/>
  <c r="H195" l="1"/>
  <c r="H382"/>
  <c r="H98" l="1"/>
  <c r="H27"/>
  <c r="H347"/>
  <c r="H45"/>
  <c r="H44" s="1"/>
  <c r="H43" s="1"/>
  <c r="H564"/>
  <c r="H491"/>
  <c r="H408"/>
  <c r="H406"/>
  <c r="H416"/>
  <c r="H380"/>
  <c r="H345"/>
  <c r="H405" l="1"/>
  <c r="H404" s="1"/>
  <c r="H489"/>
  <c r="H305" l="1"/>
  <c r="H386" l="1"/>
  <c r="H384"/>
  <c r="H362"/>
  <c r="H360"/>
  <c r="H351"/>
  <c r="H349"/>
  <c r="H418"/>
  <c r="H524"/>
  <c r="H527"/>
  <c r="H530"/>
  <c r="H572"/>
  <c r="H353"/>
  <c r="H330"/>
  <c r="H329" s="1"/>
  <c r="H289"/>
  <c r="H275"/>
  <c r="H263" s="1"/>
  <c r="H288" l="1"/>
  <c r="H287" s="1"/>
  <c r="H286" s="1"/>
  <c r="H379"/>
  <c r="H378" s="1"/>
  <c r="H371" s="1"/>
  <c r="H344"/>
  <c r="H357"/>
  <c r="H253"/>
  <c r="H252" s="1"/>
  <c r="H597"/>
  <c r="H588" s="1"/>
  <c r="H426"/>
  <c r="H425" s="1"/>
  <c r="H413"/>
  <c r="H412" s="1"/>
  <c r="H328"/>
  <c r="H327" s="1"/>
  <c r="H326" s="1"/>
  <c r="H523"/>
  <c r="H522" s="1"/>
  <c r="H468"/>
  <c r="H453" s="1"/>
  <c r="H343" l="1"/>
  <c r="H481"/>
  <c r="H67"/>
  <c r="H69"/>
  <c r="H167"/>
  <c r="H166" s="1"/>
  <c r="H214"/>
  <c r="H207" s="1"/>
  <c r="H209"/>
  <c r="H208" s="1"/>
  <c r="H193"/>
  <c r="H192" s="1"/>
  <c r="H188"/>
  <c r="H187" s="1"/>
  <c r="H174"/>
  <c r="H173" s="1"/>
  <c r="H172" s="1"/>
  <c r="H171" s="1"/>
  <c r="H154"/>
  <c r="H152"/>
  <c r="H137"/>
  <c r="H135"/>
  <c r="H133"/>
  <c r="H131"/>
  <c r="H127"/>
  <c r="H91"/>
  <c r="H74" s="1"/>
  <c r="H566"/>
  <c r="H563" s="1"/>
  <c r="H580"/>
  <c r="H579" s="1"/>
  <c r="H583"/>
  <c r="H582" s="1"/>
  <c r="H586"/>
  <c r="H585" s="1"/>
  <c r="H58"/>
  <c r="H57" s="1"/>
  <c r="H56" s="1"/>
  <c r="H543"/>
  <c r="H631"/>
  <c r="H630" s="1"/>
  <c r="H629" s="1"/>
  <c r="H628" s="1"/>
  <c r="H627" s="1"/>
  <c r="H476"/>
  <c r="H452" s="1"/>
  <c r="H39"/>
  <c r="H37"/>
  <c r="H22"/>
  <c r="H31" l="1"/>
  <c r="H151"/>
  <c r="H150" s="1"/>
  <c r="H149" s="1"/>
  <c r="H62"/>
  <c r="H61" s="1"/>
  <c r="H60" s="1"/>
  <c r="H47"/>
  <c r="H9"/>
  <c r="H191"/>
  <c r="H190" s="1"/>
  <c r="H227"/>
  <c r="H186"/>
  <c r="H185" s="1"/>
  <c r="H206"/>
  <c r="H562"/>
  <c r="H561" s="1"/>
  <c r="H521"/>
  <c r="H126"/>
  <c r="H125" s="1"/>
  <c r="H124" s="1"/>
  <c r="H165"/>
  <c r="H341"/>
  <c r="H16"/>
  <c r="H116" l="1"/>
  <c r="H164"/>
  <c r="H515"/>
  <c r="H26"/>
  <c r="H8" s="1"/>
  <c r="H638" l="1"/>
  <c r="F227"/>
  <c r="F638" s="1"/>
</calcChain>
</file>

<file path=xl/sharedStrings.xml><?xml version="1.0" encoding="utf-8"?>
<sst xmlns="http://schemas.openxmlformats.org/spreadsheetml/2006/main" count="1834" uniqueCount="574">
  <si>
    <t>Глава городского округа</t>
  </si>
  <si>
    <t>Резервные фонды</t>
  </si>
  <si>
    <t>Резервный фонд администрации городского округа</t>
  </si>
  <si>
    <t>Другие общегосударственные вопросы</t>
  </si>
  <si>
    <t>Сельское хозяйство и рыболовство</t>
  </si>
  <si>
    <t>Жилищное хозяйство</t>
  </si>
  <si>
    <t>Коммунальное хозяйство</t>
  </si>
  <si>
    <t>Благоустройство</t>
  </si>
  <si>
    <t>Уличное освещение</t>
  </si>
  <si>
    <t>Дошкольное образование</t>
  </si>
  <si>
    <t>Общее образование</t>
  </si>
  <si>
    <t>Другие вопросы в области образования</t>
  </si>
  <si>
    <t>Культура</t>
  </si>
  <si>
    <t>Социальное обеспечение населения</t>
  </si>
  <si>
    <t>Периодическая печать и издательства</t>
  </si>
  <si>
    <t>Код целевой статьи</t>
  </si>
  <si>
    <t>Код вида расходов</t>
  </si>
  <si>
    <t>Функционирование высшего должностного лица субъекта Российской Федерации и муниципального образования</t>
  </si>
  <si>
    <t>Расходы, связанные с представительской деятельностью</t>
  </si>
  <si>
    <t>Обеспечение деятельности территориальных органов</t>
  </si>
  <si>
    <t>Обеспечение деятельности финансовых, налоговых и таможенных органов и органов финансового (финансово-бюджетного)  надзора</t>
  </si>
  <si>
    <t>Руководитель Контрольно-ревизионного управления городского округа</t>
  </si>
  <si>
    <t>Оказание услуг (выполнение работ) муниципальными учреждениями</t>
  </si>
  <si>
    <t>Членский взнос в Ассоциацию «Совет муниципальных образований Свердловской области»</t>
  </si>
  <si>
    <t>Другие вопросы в области национальной экономики</t>
  </si>
  <si>
    <t>Охрана  объектов растительного и животного мира и среды их обитания</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</si>
  <si>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оплату труда работников муниципальных дошкольных 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</si>
  <si>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</si>
  <si>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</si>
  <si>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t>
  </si>
  <si>
    <t>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 и расходов, направляемых на модернизацию системы общего образования)</t>
  </si>
  <si>
    <t>Учреждения, обеспечивающие деятельность системы образования</t>
  </si>
  <si>
    <t xml:space="preserve">Организация библиотечного обслуживания населения, формирование и хранение библиотечных фондов </t>
  </si>
  <si>
    <t>Организация деятельности учреждений культуры и искусства</t>
  </si>
  <si>
    <t>Осуществление государственного полномочия Свердловской области по предоставлению гражданам субсидий на оплату жилого помещения и коммунальных услуг</t>
  </si>
  <si>
    <t>Осуществление государственного полномочия Свердловской области по  предоставлению отдельным категориям граждан компенсации расходов на оплату жилого помещения и коммунальных услуг</t>
  </si>
  <si>
    <t>Другие вопросы в области социальной политики</t>
  </si>
  <si>
    <t>Мероприятия по ограничению распространения ВИЧ-инфекции на территории Шалинского городского округа</t>
  </si>
  <si>
    <t>Мероприятия по профилактике туберкулеза на территории Шалинского городского округа</t>
  </si>
  <si>
    <t>0102</t>
  </si>
  <si>
    <t>0100</t>
  </si>
  <si>
    <t>0103</t>
  </si>
  <si>
    <t>0104</t>
  </si>
  <si>
    <t>0106</t>
  </si>
  <si>
    <t>0111</t>
  </si>
  <si>
    <t>0113</t>
  </si>
  <si>
    <t>0300</t>
  </si>
  <si>
    <t>0309</t>
  </si>
  <si>
    <t>0310</t>
  </si>
  <si>
    <t>0400</t>
  </si>
  <si>
    <t>0405</t>
  </si>
  <si>
    <t>0406</t>
  </si>
  <si>
    <t>0409</t>
  </si>
  <si>
    <t>0412</t>
  </si>
  <si>
    <t>0500</t>
  </si>
  <si>
    <t>0501</t>
  </si>
  <si>
    <t>0502</t>
  </si>
  <si>
    <t>0503</t>
  </si>
  <si>
    <t>0600</t>
  </si>
  <si>
    <t>0603</t>
  </si>
  <si>
    <t>0700</t>
  </si>
  <si>
    <t>0701</t>
  </si>
  <si>
    <t>0702</t>
  </si>
  <si>
    <t>0707</t>
  </si>
  <si>
    <t>0709</t>
  </si>
  <si>
    <t>0800</t>
  </si>
  <si>
    <t>0801</t>
  </si>
  <si>
    <t>1003</t>
  </si>
  <si>
    <t>1006</t>
  </si>
  <si>
    <t>7000021001</t>
  </si>
  <si>
    <t>7000000000</t>
  </si>
  <si>
    <t>Обеспечение деятельности муниципальных  органов (центральный аппарат)</t>
  </si>
  <si>
    <t>7000021005</t>
  </si>
  <si>
    <t>7000021007</t>
  </si>
  <si>
    <t>0100000000</t>
  </si>
  <si>
    <t>Обеспечение деятельности муниципальных органов (центральный аппарат)</t>
  </si>
  <si>
    <t>7000021003</t>
  </si>
  <si>
    <t>7000020001</t>
  </si>
  <si>
    <t>01Л0246101</t>
  </si>
  <si>
    <t>Оцифровка архивных документов, относящихся к государственной собственности Свердловской области</t>
  </si>
  <si>
    <t>01Л0246102</t>
  </si>
  <si>
    <t>0140000000</t>
  </si>
  <si>
    <t>Подготовка и обучение населения способам защиты от опасностей, возникающих при ведении военных действий или вследствие этих действий, способам защиты и действиям в чрезвычайных ситуациях</t>
  </si>
  <si>
    <t>Устройство, обслуживание пожарных пирсов и подъездных путей к ним на естественных и искусственных пожарных водоемах</t>
  </si>
  <si>
    <t>Устройство, очистка и обслуживание пожарных водоемов</t>
  </si>
  <si>
    <t>0150000000</t>
  </si>
  <si>
    <t>0170000000</t>
  </si>
  <si>
    <t>0160000000</t>
  </si>
  <si>
    <t>1202</t>
  </si>
  <si>
    <t>0130000000</t>
  </si>
  <si>
    <t>01Д0000000</t>
  </si>
  <si>
    <t>0190000000</t>
  </si>
  <si>
    <t>0190749100</t>
  </si>
  <si>
    <t>0190849200</t>
  </si>
  <si>
    <t>0190952500</t>
  </si>
  <si>
    <t>0600000000</t>
  </si>
  <si>
    <t>0610000000</t>
  </si>
  <si>
    <t>0610345110</t>
  </si>
  <si>
    <t>0610345120</t>
  </si>
  <si>
    <t>0620000000</t>
  </si>
  <si>
    <t>0620345310</t>
  </si>
  <si>
    <t>0620345320</t>
  </si>
  <si>
    <t>0630000000</t>
  </si>
  <si>
    <t>0650000000</t>
  </si>
  <si>
    <t>0650113000</t>
  </si>
  <si>
    <t>0180000000</t>
  </si>
  <si>
    <t>01Ж0000000</t>
  </si>
  <si>
    <t xml:space="preserve">Осуществление мероприятий по организации питания </t>
  </si>
  <si>
    <t>Очистка санитарной зоны источников нецентрализованного водоснабжения, проведение экологических лагерей, акций</t>
  </si>
  <si>
    <t>01Ц0000000</t>
  </si>
  <si>
    <t>01Ч0000000</t>
  </si>
  <si>
    <t>01Ш0000000</t>
  </si>
  <si>
    <t>1000</t>
  </si>
  <si>
    <t>1100</t>
  </si>
  <si>
    <t>01Ф0000000</t>
  </si>
  <si>
    <t>0314</t>
  </si>
  <si>
    <t>Другие вопросы в области национальной безопасности и правоохранительной деятельности</t>
  </si>
  <si>
    <t>Проведение мероприятий по созданию добровольных народных дружин</t>
  </si>
  <si>
    <t>7000020002</t>
  </si>
  <si>
    <t>7000013000</t>
  </si>
  <si>
    <t>01Л0000000</t>
  </si>
  <si>
    <t>0408</t>
  </si>
  <si>
    <t>Транспорт</t>
  </si>
  <si>
    <t>7000023020</t>
  </si>
  <si>
    <t>7000021006</t>
  </si>
  <si>
    <t>Водное хозяйство</t>
  </si>
  <si>
    <t>Дорожное хозяйство (дорожные фонды)</t>
  </si>
  <si>
    <t>1200</t>
  </si>
  <si>
    <t>Председатель Думы городского округа</t>
  </si>
  <si>
    <t>7000021002</t>
  </si>
  <si>
    <t>0190120000</t>
  </si>
  <si>
    <t>0190220000</t>
  </si>
  <si>
    <t>0190320000</t>
  </si>
  <si>
    <t>Проведение противопаводковых мероприятий</t>
  </si>
  <si>
    <t>0140120000</t>
  </si>
  <si>
    <t>0140220000</t>
  </si>
  <si>
    <t>0140520000</t>
  </si>
  <si>
    <t>0140620000</t>
  </si>
  <si>
    <t>0140720000</t>
  </si>
  <si>
    <t>0170320000</t>
  </si>
  <si>
    <t>01601Д0000</t>
  </si>
  <si>
    <t>01603Д0000</t>
  </si>
  <si>
    <t>Приобретение и монтаж водогрейных котлов с дополнительным оборудованием для комплектации</t>
  </si>
  <si>
    <t>0703</t>
  </si>
  <si>
    <t>Дополнительное образование детей</t>
  </si>
  <si>
    <t>Молодежная политика</t>
  </si>
  <si>
    <t>1102</t>
  </si>
  <si>
    <t>Массовый спорт</t>
  </si>
  <si>
    <t>0130420000</t>
  </si>
  <si>
    <t>0130520000</t>
  </si>
  <si>
    <t>0130320000</t>
  </si>
  <si>
    <t>0130820000</t>
  </si>
  <si>
    <t>Устройство минерализованных полос в населенных пунктах городского округа</t>
  </si>
  <si>
    <t>Создание условий для деятельности добровольной пожарной охраны в городском округе</t>
  </si>
  <si>
    <t>Страхование плотин городского округа</t>
  </si>
  <si>
    <t>Информирование населения городского округа о мерах пожарной безопасности</t>
  </si>
  <si>
    <t xml:space="preserve">Приобретение, монтаж, обслуживание пожарной и приспособленной техники для тушения пожаров, пожарного оборудования в городском округе
</t>
  </si>
  <si>
    <t xml:space="preserve">Реализация мероприятий по содействию занятости и трудоустройству несовершеннолетних граждан </t>
  </si>
  <si>
    <t>Проведение мероприятий по пропаганде семейных ценностей, здорового образа жизни в городском округе</t>
  </si>
  <si>
    <t>Проведение в городском округе мероприятий социальной направленности</t>
  </si>
  <si>
    <t>7000041100</t>
  </si>
  <si>
    <t>7000041200</t>
  </si>
  <si>
    <t>0200000000</t>
  </si>
  <si>
    <t>0191120000</t>
  </si>
  <si>
    <t>Организация транспортного обслуживания населения</t>
  </si>
  <si>
    <t>7000042П00</t>
  </si>
  <si>
    <t>0610120000</t>
  </si>
  <si>
    <t>0610220000</t>
  </si>
  <si>
    <t>0610420000</t>
  </si>
  <si>
    <t>0620120000</t>
  </si>
  <si>
    <t>0630120001</t>
  </si>
  <si>
    <t>0630120000</t>
  </si>
  <si>
    <t>Организация предоставления дополнительного образования детей в муниципальных бюджетных учреждениях дополнительного образования</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</si>
  <si>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t>
  </si>
  <si>
    <t>0630220000</t>
  </si>
  <si>
    <t>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t>
  </si>
  <si>
    <t>0420120000</t>
  </si>
  <si>
    <t>0420120001</t>
  </si>
  <si>
    <t>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t>
  </si>
  <si>
    <t>0130120000</t>
  </si>
  <si>
    <t>Мероприятия по привлечению молодых граждан к участию в общественно-политической жизни городского округа</t>
  </si>
  <si>
    <t>0130920000</t>
  </si>
  <si>
    <t>Мероприятия по вовлечению молодых граждан в программы и мероприятия, направленные на формирование здорового образа жизни</t>
  </si>
  <si>
    <t>0400000000</t>
  </si>
  <si>
    <t>0420000000</t>
  </si>
  <si>
    <t>0410000000</t>
  </si>
  <si>
    <t>0410120000</t>
  </si>
  <si>
    <t>0410320000</t>
  </si>
  <si>
    <t>0130620000</t>
  </si>
  <si>
    <t>0105</t>
  </si>
  <si>
    <t>7000051200</t>
  </si>
  <si>
    <t>Судебная система</t>
  </si>
  <si>
    <t>0140920000</t>
  </si>
  <si>
    <t>0141020000</t>
  </si>
  <si>
    <t>0141220000</t>
  </si>
  <si>
    <t>0141520000</t>
  </si>
  <si>
    <t>0140320000</t>
  </si>
  <si>
    <t>0140420000</t>
  </si>
  <si>
    <t>0140820000</t>
  </si>
  <si>
    <t>0161820000</t>
  </si>
  <si>
    <t>01Ж2720000</t>
  </si>
  <si>
    <t>01Ж0720000</t>
  </si>
  <si>
    <t>01Ж0920000</t>
  </si>
  <si>
    <t>0170620000</t>
  </si>
  <si>
    <t>01Ц0120000</t>
  </si>
  <si>
    <t>01Ч0120000</t>
  </si>
  <si>
    <t>0620220000</t>
  </si>
  <si>
    <t>Участие молодежи в областных мероприятиях</t>
  </si>
  <si>
    <t>Содержание автомобильных дорог общего пользования местного значения за счет средств Дорожного фонда</t>
  </si>
  <si>
    <t>Ремонт автомобильных дорог общего пользования  местного значения за счет средств Дорожного фонда</t>
  </si>
  <si>
    <t>Пенсионное обеспечение лиц,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t>
  </si>
  <si>
    <t>Опубликование правовых актов и другой официальной информации органов местного самоуправления Шалинского городского округа</t>
  </si>
  <si>
    <t>Функционирование законодательных (представительных) органов государственной  власти и представительных  органов муниципальных образований</t>
  </si>
  <si>
    <t>Осуществление государственного полномочия Свердловской области по созданию административных комиссий</t>
  </si>
  <si>
    <t>Осуществление государственных полномочий по составлению  (изменению) списков кандидатов в присяжные заседатели федеральных судов общей юрисдикции в Российской Федерации</t>
  </si>
  <si>
    <t>7000021004</t>
  </si>
  <si>
    <t>0150120000</t>
  </si>
  <si>
    <t>0181920000</t>
  </si>
  <si>
    <t>Межевание земельных участков</t>
  </si>
  <si>
    <t>0650545500</t>
  </si>
  <si>
    <t>01Л0120000</t>
  </si>
  <si>
    <t>Оцифровка архивных документов</t>
  </si>
  <si>
    <t>01Г0000000</t>
  </si>
  <si>
    <t>0500120000</t>
  </si>
  <si>
    <t>0500000000</t>
  </si>
  <si>
    <t>7000020011</t>
  </si>
  <si>
    <t>Создание резерва материально-технических ресурсов для ликвидации чрезвычайных ситуаций</t>
  </si>
  <si>
    <t>Непрограммные направления деятельности</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</si>
  <si>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в части финансирования расходов на учебные пособия, технические средства обучения, расходные материалы и хозяйственные нужды (за исключением расходов на содержание зданий и коммунальных расходов)</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</si>
  <si>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 в части обеспечения деятельности органов местного самоуправления</t>
  </si>
  <si>
    <t>Обеспечение мероприятий по развитию материально-технической базы муниципальных учреждений для занятий физической культурой и спортом</t>
  </si>
  <si>
    <t>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t>
  </si>
  <si>
    <t>Мероприятия по профилактике наркомании и противодействие незаконному обороту наркотиков на территории Шалинского городского округа</t>
  </si>
  <si>
    <t>01Ш0120000</t>
  </si>
  <si>
    <t>0161220000</t>
  </si>
  <si>
    <t>1001</t>
  </si>
  <si>
    <t xml:space="preserve">Пенсионное обеспечение </t>
  </si>
  <si>
    <t>013Р5S8Г00</t>
  </si>
  <si>
    <t>Выполнение других обязательств городского округа</t>
  </si>
  <si>
    <t>0141620000</t>
  </si>
  <si>
    <t>0141720000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</si>
  <si>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</si>
  <si>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</si>
  <si>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Иные бюджетные ассигнования</t>
  </si>
  <si>
    <t>Предоставление субсидий бюджетным, автономным учреждениям и иным некоммерческим организациям</t>
  </si>
  <si>
    <t>Капитальные вложения в объекты государственной (муниципальной) собственности</t>
  </si>
  <si>
    <t>Социальное обеспечение и иные выплаты населению</t>
  </si>
  <si>
    <t>Гражданская оборона</t>
  </si>
  <si>
    <t>Защита населения и территории от чрезвычайных ситуаций природного и техногенного характера, пожарная безопасность</t>
  </si>
  <si>
    <t>0605</t>
  </si>
  <si>
    <t>Другие вопросы в области охраны окружающей среды</t>
  </si>
  <si>
    <t>0171420000</t>
  </si>
  <si>
    <t>Ликвидация несанкционированных свалок</t>
  </si>
  <si>
    <t>06303S5600</t>
  </si>
  <si>
    <t>01Ж1620000</t>
  </si>
  <si>
    <t>Приобретение, установка контейнеров, урн, изготовление, установка и содержание контейнерных площадок, ремонт контейнеров и контейнерных площадок, урн</t>
  </si>
  <si>
    <r>
      <t>Наименование раздела, подраздела, целевой стат</t>
    </r>
    <r>
      <rPr>
        <b/>
        <sz val="10"/>
        <rFont val="Liberation Serif"/>
        <family val="1"/>
        <charset val="204"/>
      </rPr>
      <t>ьи или вида</t>
    </r>
    <r>
      <rPr>
        <b/>
        <sz val="10"/>
        <color theme="1"/>
        <rFont val="Liberation Serif"/>
        <family val="1"/>
        <charset val="204"/>
      </rPr>
      <t xml:space="preserve"> расходов</t>
    </r>
  </si>
  <si>
    <t>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t>
  </si>
  <si>
    <t>Приобретение и установка  дорожных знаков за счет средств Дорожного фонда</t>
  </si>
  <si>
    <t>01Ж1120000</t>
  </si>
  <si>
    <t>0620445400</t>
  </si>
  <si>
    <t>06222L3040</t>
  </si>
  <si>
    <t>Организация бесплатного горячего питания обучающихся, получающих начальное общее образование в муниципальных образовательных организациях</t>
  </si>
  <si>
    <t>Осуществление мероприятий по обеспечению питанием обучающихся в муниципальных общеобразовательных организациях</t>
  </si>
  <si>
    <t>0630345600</t>
  </si>
  <si>
    <t>0430000000</t>
  </si>
  <si>
    <t>013Р5S8500</t>
  </si>
  <si>
    <t xml:space="preserve">Осуществление мероприятий по обеспечению организации отдыха детей в каникулярное время, включая мероприятия по обеспечению безопасности их жизни и здоровья </t>
  </si>
  <si>
    <t>0430320000</t>
  </si>
  <si>
    <t>Приведение в соответствие с требованиями пожарной безопасности зданий муниципальных учреждений культуры</t>
  </si>
  <si>
    <t>Обслуживание государственного  (муниципального)  внутреннего долга</t>
  </si>
  <si>
    <t>Исполнение обязательств по обслуживанию муниципального долга городского округа</t>
  </si>
  <si>
    <t>1301</t>
  </si>
  <si>
    <t>1300</t>
  </si>
  <si>
    <t>0200121008</t>
  </si>
  <si>
    <t>01Г01L5760</t>
  </si>
  <si>
    <t>01Д01L4970</t>
  </si>
  <si>
    <t>01910R4620</t>
  </si>
  <si>
    <t>Охрана семьи и детства</t>
  </si>
  <si>
    <t>1004</t>
  </si>
  <si>
    <t>0190720000</t>
  </si>
  <si>
    <t>0190820000</t>
  </si>
  <si>
    <t>01Ж1220000</t>
  </si>
  <si>
    <t>Содержание прочих объектов благоустройства</t>
  </si>
  <si>
    <t>0410420000</t>
  </si>
  <si>
    <t>Создание спортивных площадок (оснащение спортивным оборудованием) для занятий уличной гимнастикой</t>
  </si>
  <si>
    <t>Сумма, в рублях</t>
  </si>
  <si>
    <t>0621420000</t>
  </si>
  <si>
    <t>Проведение антитеррористических мероприятий</t>
  </si>
  <si>
    <t>Создание в муниципальных общеобразовательных организациях условий для организации горячего питания обучающихся</t>
  </si>
  <si>
    <t>06224S5410</t>
  </si>
  <si>
    <t>0410220000</t>
  </si>
  <si>
    <t>Номер строки</t>
  </si>
  <si>
    <t>Код раздела, подраз дела</t>
  </si>
  <si>
    <t>ОБЩЕГОСУДАРСТВЕННЫЕ ВОПРОСЫ</t>
  </si>
  <si>
    <t>НАЦИОНАЛЬНАЯ БЕЗОПАСНОСТЬ И ПРАВООХРАНИТЕЛЬНАЯ ДЕЯТЕЛЬНОСТЬ</t>
  </si>
  <si>
    <t>НАЦИОНАЛЬНАЯ ЭКОНОМИКА</t>
  </si>
  <si>
    <t>ЖИЛИЩНО-КОММУНАЛЬНОЕ ХОЗЯЙСТВО</t>
  </si>
  <si>
    <t>ОХРАНА ОКРУЖАЮЩЕЙ СРЕДЫ</t>
  </si>
  <si>
    <t>ОБРАЗОВАНИЕ</t>
  </si>
  <si>
    <t>КУЛЬТУРА, КИНЕМАТОГРАФИЯ</t>
  </si>
  <si>
    <t>СОЦИАЛЬНАЯ ПОЛИТИКА</t>
  </si>
  <si>
    <t>ФИЗИЧЕСКАЯ КУЛЬТУРА И СПОРТ</t>
  </si>
  <si>
    <t>СРЕДСТВА МАССОВОЙ ИНФОРМАЦИИ</t>
  </si>
  <si>
    <t>ВСЕГО РАСХОДЫ</t>
  </si>
  <si>
    <t>Муниципальная программа «Социально-экономическое развитие Шалинского городского округа до 2026 года»</t>
  </si>
  <si>
    <t>Подпрограмма «Развитие архивного дела на территории  Шалинского городского округа до  2026 года»</t>
  </si>
  <si>
    <t>Муниципальная программа «Социально-экономическое развитие Шалинского городского  округа до 2026 года»</t>
  </si>
  <si>
    <t>Подпрограмма «Обеспечение  общественной безопасности на территории Шалинского городского округа до 2026 года»</t>
  </si>
  <si>
    <t>Подпрограмма «Экология и природные ресурсы Шалинского городского округа до 2026 года»</t>
  </si>
  <si>
    <t>Подпрограмма «Развитие транспорта, дорожного хозяйства, связи и информационных технологий Шалинского городского округа до 2026 года»</t>
  </si>
  <si>
    <t>Подпрограмма «Реализация основных направлений в строительном комплексе Шалинского  городского  округа до 2026 года»</t>
  </si>
  <si>
    <t>Подпрограмма «Развитие жилищно-коммунального хозяйства и повышение энергетической эффективности в Шалинском городском округе до 2026 года»</t>
  </si>
  <si>
    <t>Муниципальная программа «Социально-экономическое  развитие Шалинского городского округа до 2026 года»</t>
  </si>
  <si>
    <t xml:space="preserve">Подпрограмма «Экология и природные ресурсы Шалинского городского округа до 2026 года» </t>
  </si>
  <si>
    <t>Подпрограмма «Развитие системы дошкольного образования в Шалинском городском округе до 2026 года»</t>
  </si>
  <si>
    <t>Подпрограмма «Развитие системы общего образования в Шалинском городском округе до 2026 года»</t>
  </si>
  <si>
    <t>Муниципальная программа «Развитие культуры в Шалинском городском округе до 2026 года»</t>
  </si>
  <si>
    <t>Подпрограмма «Развитие образования в сфере культуры и искусства в Шалинском городском округе до 2026 года»</t>
  </si>
  <si>
    <t>Подпрограмма «Развитие системы дополнительного образования в сфере физической культуры и спорта до 2026 года»</t>
  </si>
  <si>
    <t>Подпрограмма «Развитие системы дополнительного образования, отдыха и оздоровления детей в Шалинском городском округе до 2026 года»</t>
  </si>
  <si>
    <t>Подпрограмма «Развитие культуры и искусства в  Шалинском городском округе до 2026 года»</t>
  </si>
  <si>
    <t>Подпрограмма «Социальная поддержка и социальное обслуживание населения Шалинского городского округа до 2026 года»</t>
  </si>
  <si>
    <t>Подпрограмма «Профилактика ВИЧ-инфекции на территории Шалинского городского округа до 2026 года»</t>
  </si>
  <si>
    <t>Подпрограмма «Профилактика туберкулеза на территории Шалинского городского округа до 2026 года»</t>
  </si>
  <si>
    <t>Подпрограмма «Развитие физической культуры, спорта и молодежной политики в  Шалинском городском округе до 2026 года»</t>
  </si>
  <si>
    <t>7000020003</t>
  </si>
  <si>
    <t>Мероприятия по обеспечению физической сохранности архивных документов</t>
  </si>
  <si>
    <t>Мероприятия по профилактике терроризма, повышение готовности к минимизации и (или) ликвидации вызванных им последствий на территории городского округа</t>
  </si>
  <si>
    <t>Мероприятия по профилактике экстремизма и проявлению ксенофобии на территории городского округа</t>
  </si>
  <si>
    <t>Организация предоставления дошкольного образования, создание условий для присмотра и ухода за детьми в муниципальных бюджетных дошкольных образовательных учреждениях</t>
  </si>
  <si>
    <t xml:space="preserve">Мероприятия по организации питания </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</si>
  <si>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</si>
  <si>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0620420000</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</si>
  <si>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образовательные учреждения</t>
  </si>
  <si>
    <t>Предоставление социальных выплат молодым семьям на приобретение (строительство) жилья на условиях софинансирования из федерального бюджета</t>
  </si>
  <si>
    <t>Подпрограмма «Содействие развитию малого и среднего  предпринимательства в Шалинском городском округе до 2026 года»</t>
  </si>
  <si>
    <t xml:space="preserve">Осуществление государственного полномочия Свердловской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Свердловской области </t>
  </si>
  <si>
    <t>Взносы на капитальный ремонт общего имущества в  многоквартирных домах</t>
  </si>
  <si>
    <t>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t>
  </si>
  <si>
    <t>0410520000</t>
  </si>
  <si>
    <t>0141320000</t>
  </si>
  <si>
    <t>Обеспечение безопасности людей на водных объектах</t>
  </si>
  <si>
    <t>0611420000</t>
  </si>
  <si>
    <t>Проведение  антитеррористических мероприятий</t>
  </si>
  <si>
    <t>0631420000</t>
  </si>
  <si>
    <t>01602Д0000</t>
  </si>
  <si>
    <t>Мероприятия по обеспечению национального согласия, гармонии межнациональных отношений на территории городского округа</t>
  </si>
  <si>
    <t>Первичная вакцинация против гепатита «А» воспитанников дошкольных образовательных учреждений</t>
  </si>
  <si>
    <t>Муниципальная программа «Развитие системы образования Шалинского городского округа до 2026 года»</t>
  </si>
  <si>
    <t>Подпрограмма «Обеспечение реализации муниципальной программы «Развитие культуры в Шалинском городском округе до 2026 года»»</t>
  </si>
  <si>
    <t>Проведение мероприятий в сфере культуры и искусства</t>
  </si>
  <si>
    <t>Комплектование книжных фондов библиотек (включая приобретение электронных версий книг и приобретение (подписку) периодических изданий), приобретение компьютерного оборудования и лицензионного программного обеспечения</t>
  </si>
  <si>
    <t>Подпрограмма «Комплексное развитие сельских территорий  Шалинского городского округа до 2026 года»</t>
  </si>
  <si>
    <t xml:space="preserve">Участие команд городского округа в областных и всероссийских соревнованиях </t>
  </si>
  <si>
    <t>ОБСЛУЖИВАНИЕ ГОСУДАРСТВЕННОГО (МУНИЦИПАЛЬНОГО) ДОЛГА</t>
  </si>
  <si>
    <t>1103</t>
  </si>
  <si>
    <t>Спорт высших достижений</t>
  </si>
  <si>
    <t>Реализация мероприятий по содействию развития малого и среднего предпринимательства в городском округе</t>
  </si>
  <si>
    <t>7000042П10</t>
  </si>
  <si>
    <t>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t>
  </si>
  <si>
    <t>0181520000</t>
  </si>
  <si>
    <t xml:space="preserve">Мероприятия по проведению работ по описанию местоположения границ территориальных зон и населенных пунктов, расположенных на территории Свердловской области, внесение в Единый государственный реестр недвижимости сведений о границах территориальных зон и населенных пунктов, расположенных на территории Свердловской области, выполнение комплексных кадастровых работ </t>
  </si>
  <si>
    <t>0182520000</t>
  </si>
  <si>
    <t>01813S2320</t>
  </si>
  <si>
    <t>0181342320</t>
  </si>
  <si>
    <t>Строительство пункта регазификации сжиженного природного газа на территории Шалинского городского округа</t>
  </si>
  <si>
    <t>Строительство пункта регазификации сжиженного природного газа на территории Шалинского городского округа за счет средств местного бюджета</t>
  </si>
  <si>
    <t>Организация предоставления услуг (выполнение работ) в сфере физической культуры и спорта</t>
  </si>
  <si>
    <t>01Ф0720000</t>
  </si>
  <si>
    <t>01Ф0420000</t>
  </si>
  <si>
    <t>Предоставление гражданам жилых помещений в целях исполнения решений суда</t>
  </si>
  <si>
    <t>7000023030</t>
  </si>
  <si>
    <t>01Ж0820000</t>
  </si>
  <si>
    <t>Озеленение</t>
  </si>
  <si>
    <t>01Ж1820000</t>
  </si>
  <si>
    <t>Проведение мероприятий по уничтожению борщевика Сосновского</t>
  </si>
  <si>
    <t>0130148П00</t>
  </si>
  <si>
    <t>Реализация проектов по приоритетным направлениям работы с молодежью на территории Свердловской области</t>
  </si>
  <si>
    <t>04104L5190</t>
  </si>
  <si>
    <t>013Р548Г00</t>
  </si>
  <si>
    <t>013Р548500</t>
  </si>
  <si>
    <t>0420246600</t>
  </si>
  <si>
    <t>0622445410</t>
  </si>
  <si>
    <t>7000020008</t>
  </si>
  <si>
    <t>Средства, иным образом зарезервированные</t>
  </si>
  <si>
    <t>01Ж0220000</t>
  </si>
  <si>
    <t>Строительство и ремонт водопроводных сетей, водонапорных башен, систем водоотведения</t>
  </si>
  <si>
    <t>01301S8П01</t>
  </si>
  <si>
    <t>Вакцинация детей и подростков из семей, относящихся к категории «Трудная жизненная ситуация», против клещевого энцефалита</t>
  </si>
  <si>
    <t>Подпрограмма «Обеспечение жильем молодых семей на территории Шалинского городского округа до 2026 года»</t>
  </si>
  <si>
    <t>Обустройство и содержание парков и зон отдыха</t>
  </si>
  <si>
    <t>Подпрограмма «Профилактика наркомании и противодействие незаконному обороту наркотиков  на территории Шалинского городского округа до 2026 года»</t>
  </si>
  <si>
    <t>Проведение тестирования выполнения нормативов испытаний Всероссийского физкультурно-оздоровительного комплекса «Готов к труду и обороне» (ГТО)</t>
  </si>
  <si>
    <t>Модернизация библиотек в части комплектования книжных фондов на условиях софинансирования из федерального бюджета</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</si>
  <si>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дошкольные образовательные учреждения</t>
  </si>
  <si>
    <t>Создание в муниципальных общеобразовательных организациях условий для организации горячего питания обучающихся за счет средств местного бюджета</t>
  </si>
  <si>
    <t xml:space="preserve">Осуществление мероприятий по обеспечению организации отдыха детей в каникулярное время, включая мероприятия по обеспечению безопастности их жизни и здоровья за счет средств местного бюджета </t>
  </si>
  <si>
    <t>Подпрограмма «Реализация основных направлений в строительном комплексе Шалинского городского округа до 2026 года»</t>
  </si>
  <si>
    <t>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 снятие объектов недвижимости с кадастрового учета и прекращение права собственности за городским округом</t>
  </si>
  <si>
    <t>Улучшение жилищных условий граждан, проживающих на сельских территориях на условиях софинансирования из федерального бюджета</t>
  </si>
  <si>
    <t>8</t>
  </si>
  <si>
    <t>Организация предоставления начального общего, основного общего и среднего общего образования и создание условий для содержания детей в муниципальных бюджетных образовательных учреждениях</t>
  </si>
  <si>
    <t>Обеспечение меры социальной поддержки по бесплатному получению художественного образования в муниципальных учреждениях дополнительного образования, в том числе в домах детского творчества, школах искусств, детям-сиротам, детям, оставшимся без попечения родителей, и иным категориям несовершеннолетних граждан, нуждающихся в социальной поддержке</t>
  </si>
  <si>
    <t xml:space="preserve">Обслуживание государственного (муниципального) долга </t>
  </si>
  <si>
    <t>на 2024 год</t>
  </si>
  <si>
    <t>на 2025 год</t>
  </si>
  <si>
    <t>01Ф0520000</t>
  </si>
  <si>
    <t>Организация и проведение спортивно-оздоровительной работы по развитию физической культуры и спорта</t>
  </si>
  <si>
    <t>01604Д0000</t>
  </si>
  <si>
    <t>Подпрограмма «Обеспечение реализации муниципальной программы «Развитие системы образования Шалинского городского округа до 2026 года»»</t>
  </si>
  <si>
    <t>0407</t>
  </si>
  <si>
    <t>Лесное хозяйство</t>
  </si>
  <si>
    <t>0170420000</t>
  </si>
  <si>
    <t>Мероприятия по лесоустройству городских лесов</t>
  </si>
  <si>
    <t>Профессиональная подготовка, переподготовка и повышение квалификации муниципальных служащих Шалинского городского округа</t>
  </si>
  <si>
    <t>Ежемесячное денежное вознаграждение за классное руководство педагогическим работникам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на условиях софинансирования из федерального бюджета</t>
  </si>
  <si>
    <t>06223L3030</t>
  </si>
  <si>
    <t>0630545500</t>
  </si>
  <si>
    <t>Поддержка инициатив и проектов детских и молодежных общественных объединений городского округа за счет средств местного бюджета</t>
  </si>
  <si>
    <t>Мероприятия по поэтапному внедрению Всероссийского физкультурно-оздоровительного комплекса «Готов к труду и обороне» (ГТО)</t>
  </si>
  <si>
    <t>Мероприятия по поэтапному внедрению Всероссийского физкультурно-оздоровительного комплекса «Готов к труду и обороне» (ГТО) за счет средств местного бюджета</t>
  </si>
  <si>
    <t>Обеспечение подключения муниципальных общедоступных библиотек к информационно-коммуникационной сети Интернет</t>
  </si>
  <si>
    <t>Приведение в соответствие с требованиями пожарной безопасности и санитарного законодательства зданий и помещений, в которых размещаются муниципальные учреждения дополнительного образования</t>
  </si>
  <si>
    <t>Осуществление государственных полномочий Свердловской области по организации и обеспечению отдыха и оздоровления детей (за исключением детей-сирот и детей, оставшихся без попечения родителей, детей, находящихся в трудной жизненной ситуации) в учебное время, включая мероприятия по обеспечению безопасности их жизни и здоровья</t>
  </si>
  <si>
    <t>Создание спортивных площадок (оснащение спортивным оборудованием) для занятий уличной гимнастикой за счет средств местного бюджета</t>
  </si>
  <si>
    <t>01Ж3620000</t>
  </si>
  <si>
    <t>01Ж3220000</t>
  </si>
  <si>
    <t>Переселение граждан из жилых помещений, признанных непригодными для проживания</t>
  </si>
  <si>
    <t>Проведение спортивных мероприятий в городском округе  среди учащихся общеобразовательных учреждений и взрослого населения по видам спорта</t>
  </si>
  <si>
    <t>Мероприятия по развитию системы обеспечения вызова экстренных оперативных служб по единому номеру «112» на территории городского округа</t>
  </si>
  <si>
    <t>Проведение мероприятий  по социальной защите, медико-социальной реабилитации граждан пожилого возраста и инвалидов Шалинского городского округа</t>
  </si>
  <si>
    <t>01Ж1320000</t>
  </si>
  <si>
    <t>Уборка мусора и несанкционированных свалок</t>
  </si>
  <si>
    <t>01301S8600</t>
  </si>
  <si>
    <t>Создание и обеспечение деятельности молодежных «коворкинг-центров» за счет средств местного бюджета</t>
  </si>
  <si>
    <t>0171220000</t>
  </si>
  <si>
    <t>Содержание и ремонт гидротехнических сооружений</t>
  </si>
  <si>
    <t>0160320000</t>
  </si>
  <si>
    <t>Ремонт автомобильных дорог общего пользования местного значения</t>
  </si>
  <si>
    <t>01Ж0120000</t>
  </si>
  <si>
    <t>Строительство и ремонт тепловых сетей, котельных, выполнение строительно-монтажных работ по устройству контура заземления котельных</t>
  </si>
  <si>
    <t>7000042700</t>
  </si>
  <si>
    <t>Осуществление государственного полномочия Свердловской области по предоставлению гражданам, проживающим на территории Свердловской области, меры социальной поддержки по частичному освобождению от платы за коммунальные услуги</t>
  </si>
  <si>
    <t>Муниципальная программа «Формирование законопослушного поведения участников дорожного движения в Шалинском городском округе до 2026 года»</t>
  </si>
  <si>
    <t>Проведение мероприятий в рамках муниципальной программы «Формирование законопослушного поведения участников дорожного движения в Шалинском городском округе до 2026 года»</t>
  </si>
  <si>
    <t>Распределение бюджетных ассигнований по разделам, подразделам, целевым статьям (муниципальным программам Шалинского городского округа и непрограммным направлениям деятельности), группам видов расходов классификации расходов бюджетов на 2024 год и плановый период 2025 и 2026 годов</t>
  </si>
  <si>
    <t>на 2026 год</t>
  </si>
  <si>
    <t>01Ж2320000</t>
  </si>
  <si>
    <t>Приведение в порядок воинских захоронений и мемориальных комплексов на захоронение воинов, погибших в годы ВОВ</t>
  </si>
  <si>
    <t>Содержание кладбищ, в том числе проведение инвентаризации кладбищ</t>
  </si>
  <si>
    <t>0130748700</t>
  </si>
  <si>
    <t>Организация военно-патриотического воспитания и допризывной подготовки молодых граждан</t>
  </si>
  <si>
    <t>0130148600</t>
  </si>
  <si>
    <t>Создание и обеспечение деятельности молодежных «коворкинг-центров»</t>
  </si>
  <si>
    <t>01Л0420000</t>
  </si>
  <si>
    <t>Укрепление материально-технической базы архива за счет средств местного бюджета</t>
  </si>
  <si>
    <t>Муниципальная программа «Развитие муниципальной службы в Шалинском городском округе до 2026 года»</t>
  </si>
  <si>
    <t>0141420000</t>
  </si>
  <si>
    <t>Мероприятия по профилактике правонарушений</t>
  </si>
  <si>
    <t>0161120000</t>
  </si>
  <si>
    <t>01Ж0420000</t>
  </si>
  <si>
    <t>Снос аварийных многоквартирных домов</t>
  </si>
  <si>
    <t>01Ж0620000</t>
  </si>
  <si>
    <t>Обеспечение проживающих в городском округе и нуждающихся в жилых помещениях малоимущих граждан жилыми помещениями</t>
  </si>
  <si>
    <t>0170720000</t>
  </si>
  <si>
    <t>Изготовление аншлагов, листовок экологического значения</t>
  </si>
  <si>
    <t>01307S8700</t>
  </si>
  <si>
    <t>Организация военно-патриотического воспитания и допризывной подготовки молодых граждан на условиях софинансирования из областного бюджета</t>
  </si>
  <si>
    <t>0183820000</t>
  </si>
  <si>
    <t>0430520000</t>
  </si>
  <si>
    <t>1101</t>
  </si>
  <si>
    <t>Физическая культура</t>
  </si>
  <si>
    <t>01Ф0820000</t>
  </si>
  <si>
    <t>Реализация дополнительных общеразвивающих программ в области физической культуры и спорта</t>
  </si>
  <si>
    <t>Обустройство транспортной инфраструктурой земельных участков для индивидуального жилищного строительства многодетным семьям за счет средств Дорожного фонда</t>
  </si>
  <si>
    <t>Разработка проектно-сметной документации и проведение ее государственной экспертизы по объекту: «Капитальный ремонт здания Чусовского сельского дома культуры, расположенного по адресу: Свердловская область, Шалинский городской округ, с.Чусовое, ул. Первомайская, 2»</t>
  </si>
  <si>
    <t>Обустройство транспортной инфраструктурой земельных участков для индивидуального жилищного строительства многодетным семьям за счет средств местного бюджета</t>
  </si>
  <si>
    <t>01М0000000</t>
  </si>
  <si>
    <t>01М01S9500</t>
  </si>
  <si>
    <t>Подпрограмма «Предоставление региональной поддержки молодым семьям на улучшение жилищных условий на территории Шалинского городского округа до 2026 года»</t>
  </si>
  <si>
    <t>Предоставление региональной поддержки молодым семьям на улучшение жилищных условий</t>
  </si>
  <si>
    <t>01Г0220000</t>
  </si>
  <si>
    <t>0300000000</t>
  </si>
  <si>
    <t>0300120000</t>
  </si>
  <si>
    <t>Проведение мероприятий по благоустройству общественных территорий</t>
  </si>
  <si>
    <t>Подпрограмма «Комплексное развитие сельских территорий Шалинского городского округа до 2026 года»</t>
  </si>
  <si>
    <t>Реализация мероприятий по благоустройству сельских территорий на территории городского округа</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</si>
  <si>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
</t>
  </si>
  <si>
    <t>Внедрение механизмов инициативного бюджетирования на территории городского округа</t>
  </si>
  <si>
    <t>НАЦИОНАЛЬНАЯ ОБОРОНА</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</si>
  <si>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</si>
  <si>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</si>
  <si>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0200</t>
  </si>
  <si>
    <t>0203</t>
  </si>
  <si>
    <t>0141351180</t>
  </si>
  <si>
    <t>Подготовка проекта внесения изменений в документы территориального планирования населенных пунктов Шалинского городского округа</t>
  </si>
  <si>
    <t>0183920000</t>
  </si>
  <si>
    <t>Подготовка проекта внесения изменений в местные нормативы градостроительного проектирования Шалинского городского округа</t>
  </si>
  <si>
    <t>0183520000</t>
  </si>
  <si>
    <t xml:space="preserve">Выполнение комплексных инженерных изысканий, разработка проектно-сметной документации и проведение ее государственной экспертизы по объекту: «Спортивный зал для филиала МБОУ «Шалинская СОШ № 90» - «Саргинская СОШ»» </t>
  </si>
  <si>
    <t>7000020014</t>
  </si>
  <si>
    <t>Исполнение решений Арбитражного суда Свердловской области</t>
  </si>
  <si>
    <t>Переселение граждан из аварийного жилищного фонда за счет средств, поступивших от государственной корпорации - Фонда содействия реформированию жилищно-коммунального хозяйства</t>
  </si>
  <si>
    <t>01ЖF367483</t>
  </si>
  <si>
    <t>Переселение граждан из аварийного жилищного фонда за счет средств областного фонда</t>
  </si>
  <si>
    <t>01ЖF367484</t>
  </si>
  <si>
    <t>0300320000</t>
  </si>
  <si>
    <t>0170920000</t>
  </si>
  <si>
    <t>Выполнение кадастровых работ по подготовке описания местоположения границ зон санитарной охраны источников питьевого и хозяйственно-бытового водоснабжения на территории Шалинского городского округа Свердловской области</t>
  </si>
  <si>
    <t>01Г01S5762</t>
  </si>
  <si>
    <t>Улучшение жилищных условий граждан, проживающих на сельских территориях за счет средств местного бюджета</t>
  </si>
  <si>
    <t xml:space="preserve">Улучшение жилищных условий граждан, проживающих на сельских территориях </t>
  </si>
  <si>
    <t>01Г0145762</t>
  </si>
  <si>
    <t>Обеспечение дополнительных гарантий по социальной поддержке детей-сирот и детей, оставшихся без попечения родителей, лиц из числа детей-сирот и детей, оставшихся без попечения родителей, лиц, потерявших в период обучения обоих родителей или единственного родителя, обучающихся в муниципальных образовательных организациях</t>
  </si>
  <si>
    <t>0620545200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</si>
  <si>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</si>
  <si>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062EB51790</t>
  </si>
  <si>
    <t>Обеспечение отдыха отдельных категорий детей, проживающих на территории Свердловской области, в организациях отдыха детей и их оздоровления, расположенных на побережье Черного моря</t>
  </si>
  <si>
    <t>0630345611</t>
  </si>
  <si>
    <t>7000020021</t>
  </si>
  <si>
    <t>0184020000</t>
  </si>
  <si>
    <t>Выполнение комплексных инженерных изысканий для проведения археологического обследования и получения историко-культурной экспертизы двух земельных участков, отводимых под объекты: «Строительство газовой котельной по адресу: Свердловская область, пгт.Шаля, ул.Калинина, 38а"; "Строительство газовой котельной по адресу: Свердловская область, пгт. Шаля, ул. Энгельса, 54А»</t>
  </si>
  <si>
    <t>01Ж0320000</t>
  </si>
  <si>
    <t>01Ж1420000</t>
  </si>
  <si>
    <t>Разработка проектно-сметной документации, проведение ее государственной и ценовой экспертизы по объектам коммунального хозяйства</t>
  </si>
  <si>
    <t>Демонтаж пешеходного подвесного моста через реку Чусовая в с. Чусовое Шалинского района Свердловской области</t>
  </si>
  <si>
    <t>7000020026</t>
  </si>
  <si>
    <t>Приобретение и замена оборудования в сфере коммунального хозяйства</t>
  </si>
  <si>
    <t>01Ж2049506</t>
  </si>
  <si>
    <t>7000040700</t>
  </si>
  <si>
    <t>Резервный фонд Правительства Свердловской области</t>
  </si>
  <si>
    <t>7000043100</t>
  </si>
  <si>
    <t>Внедрение механизмов инициативного бюджетирования на территории Свердловской области</t>
  </si>
  <si>
    <t>Реализация муниципальных программ по модернизации систем коммунальной инфраструктуры муниципальных образований Свердловской области за счет средств, поступивших от публично-правовой компании "Фонд развития территорий"</t>
  </si>
  <si>
    <t>Организация в границах городского округа водоснабжения, теплоснабжения населения</t>
  </si>
  <si>
    <t>Приобретение и монтаж блочно-модульного здания сельского дома культуры по адресу: Свердловская область, Шалинский городской округ, п. Вогулка</t>
  </si>
  <si>
    <t>0141120000</t>
  </si>
  <si>
    <t>Поддержание в состоянии постоянной готовности к использованию систем оповещения населения об опасностях, возникающих при ведении военных действий или действий в чрезвычайных ситуациях</t>
  </si>
  <si>
    <t>0171320000</t>
  </si>
  <si>
    <t>Осуществление мероприятий по сохранению городских лесов</t>
  </si>
  <si>
    <t>0430620000</t>
  </si>
  <si>
    <t>Выполнение работ по разработке проектной и сметной документации, демонтаж по объекту: «Демонтаж здания дома культуры, расположенного по адресу: Свердловская область, Шалинский городской округ, поселок Вогулка, улица Советская, 48»</t>
  </si>
  <si>
    <t>7000020025</t>
  </si>
  <si>
    <t>Исполнение судебных актов по искам к Шалинскому городскому округу о возмещении вреда, причиненного гражданину или юридическому лицу в результате незаконных действий (бездействия) органов местного самоуправления Шалинского городского округа либо должностных лиц этих органов, и о присуждении компенсации за нарушение права на исполнение судебного акта в разумный срок</t>
  </si>
  <si>
    <t>Выполнение комплексных изысканий, разработка проектной документации и проведение ее государственной экспертизы по объекту «Благоустройство зоны отдыха в с. Сылва Шалинского городского округа, расположенного по адресу: 623001, Свердловская область, Шалинский городской округ, с. Сылва, ул. Ленина, 1Б»</t>
  </si>
  <si>
    <t>Муниципальная программа «Формирование комфортной городской среды на территории Шалинского городского округа до 2030 года»</t>
  </si>
  <si>
    <t>0183420000</t>
  </si>
  <si>
    <t>Выполнение комплексных инженерных изысканий, разработка проектно-сметной документации и проведение ее государственной экспертизы на работы по газификации пгт.Шаля</t>
  </si>
  <si>
    <t>01Ж1720000</t>
  </si>
  <si>
    <t>Разработка проекта схем прилегающих территорий</t>
  </si>
  <si>
    <t>0184120000</t>
  </si>
  <si>
    <t>Выполнение работ по подготовке заключения и проектной документации на демонтаж объекта: «Дом культуры п. Шамары, улица Кирова, 52»</t>
  </si>
  <si>
    <t>01816L7500</t>
  </si>
  <si>
    <t>Реализация мероприятий по модернизации школьных систем образования</t>
  </si>
  <si>
    <t>Обеспечение фондов оплаты труда работников органов местного самоуправления и работников муниципальных учреждений, за исключением работников, заработная плата которых определяется в соответствии с указами Президента Российской Федерации</t>
  </si>
  <si>
    <t>7000240600</t>
  </si>
  <si>
    <t>Поощрение региональной управленческой команды и муниципальных управленческих команд за достижение показателей деятельности органов исполнительной власти субъектов Российской Федерации</t>
  </si>
  <si>
    <t>7000055490</t>
  </si>
  <si>
    <t>Подготовка проектов межевания земельных участков и проведение кадастровых работ на условиях софинансирования из федерального бюджета</t>
  </si>
  <si>
    <t>01837L5990</t>
  </si>
  <si>
    <t>Ремонт муниципального жилищного фонда</t>
  </si>
  <si>
    <t>7000020009</t>
  </si>
  <si>
    <t>Устройство пандуса в многоквартирных домах</t>
  </si>
  <si>
    <t>7000020027</t>
  </si>
  <si>
    <t>Внедрение механизмов инициативного бюджетирования на территории Шалинского городского округа по проекту «Уличные тренажеры»</t>
  </si>
  <si>
    <t>70000S3101</t>
  </si>
  <si>
    <t>Внедрение механизмов инициативного бюджетирования на территории Шалинского городского округа по проекту «Детская площадка в п. Вогулка»</t>
  </si>
  <si>
    <t>70000S3102</t>
  </si>
  <si>
    <t>Организация военно-патриотического воспитания и допризывной подготовки молодых граждан за счет средств местного бюджета</t>
  </si>
  <si>
    <t>0131120000</t>
  </si>
  <si>
    <t>Обеспечение осуществления оплаты труда работников муниципальных учреждений культуры с учетом установленных указами Президента Российской Федерации показателей соотношения заработной платы для данной категории работников</t>
  </si>
  <si>
    <t>0410846500</t>
  </si>
  <si>
    <t xml:space="preserve">Приложение 2
утверждено  решением
Думы Шалинского городского 
округа от 29.08.2024 № 300         
«Приложение 2
к решению Думы  Шалинского
городского округа от 21.12.2023 № 234»
</t>
  </si>
</sst>
</file>

<file path=xl/styles.xml><?xml version="1.0" encoding="utf-8"?>
<styleSheet xmlns="http://schemas.openxmlformats.org/spreadsheetml/2006/main">
  <numFmts count="1">
    <numFmt numFmtId="164" formatCode="0.00000"/>
  </numFmts>
  <fonts count="34">
    <font>
      <sz val="11"/>
      <color theme="1"/>
      <name val="Calibri"/>
      <family val="2"/>
      <charset val="204"/>
      <scheme val="minor"/>
    </font>
    <font>
      <i/>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family val="2"/>
      <charset val="204"/>
    </font>
    <font>
      <b/>
      <sz val="10"/>
      <color rgb="FF000000"/>
      <name val="Arial Cyr"/>
      <family val="2"/>
    </font>
    <font>
      <sz val="11"/>
      <name val="Calibri"/>
      <family val="2"/>
      <scheme val="minor"/>
    </font>
    <font>
      <sz val="11"/>
      <color rgb="FF000000"/>
      <name val="Liberation Serif"/>
      <family val="1"/>
      <charset val="204"/>
    </font>
    <font>
      <sz val="11"/>
      <color theme="1"/>
      <name val="Liberation Serif"/>
      <family val="1"/>
      <charset val="204"/>
    </font>
    <font>
      <sz val="10"/>
      <color theme="1"/>
      <name val="Liberation Serif"/>
      <family val="1"/>
      <charset val="204"/>
    </font>
    <font>
      <b/>
      <sz val="12"/>
      <color theme="1"/>
      <name val="Liberation Serif"/>
      <family val="1"/>
      <charset val="204"/>
    </font>
    <font>
      <b/>
      <sz val="10"/>
      <color theme="1"/>
      <name val="Liberation Serif"/>
      <family val="1"/>
      <charset val="204"/>
    </font>
    <font>
      <sz val="11"/>
      <name val="Liberation Serif"/>
      <family val="1"/>
      <charset val="204"/>
    </font>
    <font>
      <sz val="11"/>
      <color rgb="FFFF0000"/>
      <name val="Liberation Serif"/>
      <family val="1"/>
      <charset val="204"/>
    </font>
    <font>
      <b/>
      <sz val="10"/>
      <name val="Liberation Serif"/>
      <family val="1"/>
      <charset val="204"/>
    </font>
    <font>
      <sz val="11"/>
      <name val="Calibri"/>
      <family val="2"/>
      <charset val="204"/>
      <scheme val="minor"/>
    </font>
    <font>
      <sz val="10"/>
      <color rgb="FF000000"/>
      <name val="Arial Cyr"/>
      <family val="2"/>
    </font>
    <font>
      <sz val="11"/>
      <color indexed="8"/>
      <name val="Liberation Serif"/>
      <family val="1"/>
      <charset val="204"/>
    </font>
    <font>
      <b/>
      <i/>
      <sz val="11"/>
      <name val="Liberation Serif"/>
      <family val="1"/>
      <charset val="204"/>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BFC5D2"/>
      </left>
      <right style="thin">
        <color rgb="FFBFC5D2"/>
      </right>
      <top style="thin">
        <color rgb="FFBFC5D2"/>
      </top>
      <bottom style="thin">
        <color rgb="FFBFC5D2"/>
      </bottom>
      <diagonal/>
    </border>
    <border>
      <left style="thin">
        <color rgb="FFBFC5D2"/>
      </left>
      <right style="thin">
        <color rgb="FFBFC5D2"/>
      </right>
      <top style="thin">
        <color rgb="FFBFC5D2"/>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rgb="FFBFC5D2"/>
      </left>
      <right style="thin">
        <color rgb="FFBFC5D2"/>
      </right>
      <top/>
      <bottom/>
      <diagonal/>
    </border>
    <border>
      <left style="medium">
        <color indexed="64"/>
      </left>
      <right style="thin">
        <color indexed="64"/>
      </right>
      <top style="medium">
        <color indexed="64"/>
      </top>
      <bottom style="medium">
        <color indexed="64"/>
      </bottom>
      <diagonal/>
    </border>
    <border>
      <left style="thin">
        <color rgb="FF000000"/>
      </left>
      <right style="thin">
        <color rgb="FF000000"/>
      </right>
      <top style="thin">
        <color rgb="FF000000"/>
      </top>
      <bottom/>
      <diagonal/>
    </border>
    <border>
      <left style="medium">
        <color indexed="64"/>
      </left>
      <right style="medium">
        <color rgb="FF000000"/>
      </right>
      <top style="medium">
        <color indexed="64"/>
      </top>
      <bottom style="medium">
        <color indexed="64"/>
      </bottom>
      <diagonal/>
    </border>
    <border>
      <left style="thin">
        <color rgb="FF000000"/>
      </left>
      <right style="thin">
        <color rgb="FF000000"/>
      </right>
      <top/>
      <bottom style="thin">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rgb="FFBFC5D2"/>
      </left>
      <right style="thin">
        <color rgb="FFBFC5D2"/>
      </right>
      <top/>
      <bottom style="thin">
        <color rgb="FFBFC5D2"/>
      </bottom>
      <diagonal/>
    </border>
    <border>
      <left style="medium">
        <color indexed="64"/>
      </left>
      <right style="medium">
        <color indexed="64"/>
      </right>
      <top style="medium">
        <color indexed="64"/>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s>
  <cellStyleXfs count="50">
    <xf numFmtId="0" fontId="0" fillId="0" borderId="0"/>
    <xf numFmtId="0" fontId="3" fillId="0" borderId="0" applyNumberFormat="0" applyFill="0" applyBorder="0" applyAlignment="0" applyProtection="0"/>
    <xf numFmtId="0" fontId="4" fillId="0" borderId="2" applyNumberFormat="0" applyFill="0" applyAlignment="0" applyProtection="0"/>
    <xf numFmtId="0" fontId="5" fillId="0" borderId="3" applyNumberFormat="0" applyFill="0" applyAlignment="0" applyProtection="0"/>
    <xf numFmtId="0" fontId="6" fillId="0" borderId="4" applyNumberFormat="0" applyFill="0" applyAlignment="0" applyProtection="0"/>
    <xf numFmtId="0" fontId="6" fillId="0" borderId="0" applyNumberFormat="0" applyFill="0" applyBorder="0" applyAlignment="0" applyProtection="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5" applyNumberFormat="0" applyAlignment="0" applyProtection="0"/>
    <xf numFmtId="0" fontId="11" fillId="6" borderId="6" applyNumberFormat="0" applyAlignment="0" applyProtection="0"/>
    <xf numFmtId="0" fontId="12" fillId="6" borderId="5" applyNumberFormat="0" applyAlignment="0" applyProtection="0"/>
    <xf numFmtId="0" fontId="13" fillId="0" borderId="7" applyNumberFormat="0" applyFill="0" applyAlignment="0" applyProtection="0"/>
    <xf numFmtId="0" fontId="14" fillId="7" borderId="8" applyNumberFormat="0" applyAlignment="0" applyProtection="0"/>
    <xf numFmtId="0" fontId="15" fillId="0" borderId="0" applyNumberFormat="0" applyFill="0" applyBorder="0" applyAlignment="0" applyProtection="0"/>
    <xf numFmtId="0" fontId="2" fillId="8" borderId="9" applyNumberFormat="0" applyFont="0" applyAlignment="0" applyProtection="0"/>
    <xf numFmtId="0" fontId="16" fillId="0" borderId="0" applyNumberFormat="0" applyFill="0" applyBorder="0" applyAlignment="0" applyProtection="0"/>
    <xf numFmtId="0" fontId="17" fillId="0" borderId="10" applyNumberFormat="0" applyFill="0" applyAlignment="0" applyProtection="0"/>
    <xf numFmtId="0" fontId="18"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18" fillId="12" borderId="0" applyNumberFormat="0" applyBorder="0" applyAlignment="0" applyProtection="0"/>
    <xf numFmtId="0" fontId="18"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18" fillId="16" borderId="0" applyNumberFormat="0" applyBorder="0" applyAlignment="0" applyProtection="0"/>
    <xf numFmtId="0" fontId="18"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18" fillId="20" borderId="0" applyNumberFormat="0" applyBorder="0" applyAlignment="0" applyProtection="0"/>
    <xf numFmtId="0" fontId="18"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18" fillId="24" borderId="0" applyNumberFormat="0" applyBorder="0" applyAlignment="0" applyProtection="0"/>
    <xf numFmtId="0" fontId="18"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18" fillId="28" borderId="0" applyNumberFormat="0" applyBorder="0" applyAlignment="0" applyProtection="0"/>
    <xf numFmtId="0" fontId="18"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8" fillId="32" borderId="0" applyNumberFormat="0" applyBorder="0" applyAlignment="0" applyProtection="0"/>
    <xf numFmtId="0" fontId="19" fillId="33" borderId="0"/>
    <xf numFmtId="0" fontId="19" fillId="33" borderId="0"/>
    <xf numFmtId="0" fontId="19" fillId="33" borderId="0"/>
    <xf numFmtId="0" fontId="19" fillId="33" borderId="0"/>
    <xf numFmtId="0" fontId="20" fillId="0" borderId="11">
      <alignment vertical="top" wrapText="1"/>
    </xf>
    <xf numFmtId="0" fontId="21" fillId="0" borderId="0"/>
    <xf numFmtId="0" fontId="20" fillId="0" borderId="11">
      <alignment vertical="top" wrapText="1"/>
    </xf>
    <xf numFmtId="49" fontId="31" fillId="0" borderId="11">
      <alignment horizontal="center" vertical="top" shrinkToFit="1"/>
    </xf>
  </cellStyleXfs>
  <cellXfs count="143">
    <xf numFmtId="0" fontId="0" fillId="0" borderId="0" xfId="0"/>
    <xf numFmtId="0" fontId="0" fillId="0" borderId="0" xfId="0" applyAlignment="1">
      <alignment horizontal="center"/>
    </xf>
    <xf numFmtId="0" fontId="0" fillId="0" borderId="0" xfId="0" applyAlignment="1">
      <alignment horizontal="left"/>
    </xf>
    <xf numFmtId="0" fontId="1" fillId="0" borderId="0" xfId="0" applyFont="1"/>
    <xf numFmtId="0" fontId="0" fillId="0" borderId="0" xfId="0" applyFont="1"/>
    <xf numFmtId="49" fontId="0" fillId="0" borderId="0" xfId="0" applyNumberFormat="1" applyAlignment="1">
      <alignment horizontal="left"/>
    </xf>
    <xf numFmtId="0" fontId="17" fillId="0" borderId="0" xfId="0" applyFont="1"/>
    <xf numFmtId="0" fontId="23" fillId="34" borderId="1" xfId="0" applyFont="1" applyFill="1" applyBorder="1" applyAlignment="1">
      <alignment horizontal="left" vertical="top" wrapText="1"/>
    </xf>
    <xf numFmtId="0" fontId="23" fillId="0" borderId="1" xfId="0" applyFont="1" applyBorder="1" applyAlignment="1">
      <alignment horizontal="left" vertical="top" wrapText="1"/>
    </xf>
    <xf numFmtId="0" fontId="23" fillId="0" borderId="1" xfId="0" applyFont="1" applyBorder="1" applyAlignment="1">
      <alignment vertical="top" wrapText="1"/>
    </xf>
    <xf numFmtId="0" fontId="23" fillId="0" borderId="0" xfId="0" applyFont="1" applyAlignment="1">
      <alignment horizontal="left"/>
    </xf>
    <xf numFmtId="49" fontId="23" fillId="0" borderId="0" xfId="0" applyNumberFormat="1" applyFont="1" applyAlignment="1">
      <alignment horizontal="left"/>
    </xf>
    <xf numFmtId="0" fontId="23" fillId="0" borderId="0" xfId="0" applyFont="1" applyAlignment="1">
      <alignment horizontal="right" vertical="top" wrapText="1"/>
    </xf>
    <xf numFmtId="0" fontId="24" fillId="0" borderId="1" xfId="0" applyFont="1" applyBorder="1" applyAlignment="1">
      <alignment horizontal="center" vertical="top" wrapText="1"/>
    </xf>
    <xf numFmtId="49" fontId="24" fillId="0" borderId="1" xfId="0" applyNumberFormat="1" applyFont="1" applyBorder="1" applyAlignment="1">
      <alignment horizontal="center" vertical="top" wrapText="1"/>
    </xf>
    <xf numFmtId="0" fontId="23" fillId="0" borderId="1" xfId="0" applyFont="1" applyFill="1" applyBorder="1" applyAlignment="1">
      <alignment horizontal="left" vertical="top" wrapText="1"/>
    </xf>
    <xf numFmtId="0" fontId="27" fillId="0" borderId="13" xfId="0" applyFont="1" applyBorder="1" applyAlignment="1">
      <alignment horizontal="left" vertical="top" wrapText="1"/>
    </xf>
    <xf numFmtId="0" fontId="27" fillId="34" borderId="1" xfId="0" applyFont="1" applyFill="1" applyBorder="1" applyAlignment="1">
      <alignment horizontal="left" vertical="top" wrapText="1"/>
    </xf>
    <xf numFmtId="0" fontId="0" fillId="34" borderId="0" xfId="0" applyFill="1"/>
    <xf numFmtId="0" fontId="23" fillId="34" borderId="1" xfId="0" applyFont="1" applyFill="1" applyBorder="1" applyAlignment="1">
      <alignment horizontal="center" vertical="top" wrapText="1"/>
    </xf>
    <xf numFmtId="0" fontId="23" fillId="34" borderId="1" xfId="0" applyFont="1" applyFill="1" applyBorder="1" applyAlignment="1">
      <alignment vertical="top" wrapText="1"/>
    </xf>
    <xf numFmtId="0" fontId="15" fillId="0" borderId="0" xfId="0" applyFont="1"/>
    <xf numFmtId="164" fontId="0" fillId="0" borderId="0" xfId="0" applyNumberFormat="1"/>
    <xf numFmtId="0" fontId="0" fillId="0" borderId="0" xfId="0" applyFill="1"/>
    <xf numFmtId="164" fontId="15" fillId="0" borderId="0" xfId="0" applyNumberFormat="1" applyFont="1"/>
    <xf numFmtId="0" fontId="15" fillId="34" borderId="0" xfId="0" applyFont="1" applyFill="1"/>
    <xf numFmtId="0" fontId="0" fillId="0" borderId="0" xfId="0" applyBorder="1"/>
    <xf numFmtId="0" fontId="0" fillId="34" borderId="0" xfId="0" applyFill="1" applyBorder="1"/>
    <xf numFmtId="164" fontId="28" fillId="34" borderId="0" xfId="0" applyNumberFormat="1" applyFont="1" applyFill="1" applyBorder="1" applyAlignment="1">
      <alignment horizontal="left" vertical="top" wrapText="1"/>
    </xf>
    <xf numFmtId="164" fontId="27" fillId="34" borderId="0" xfId="0" applyNumberFormat="1" applyFont="1" applyFill="1" applyBorder="1" applyAlignment="1">
      <alignment horizontal="left" vertical="top" wrapText="1"/>
    </xf>
    <xf numFmtId="164" fontId="23" fillId="34" borderId="0" xfId="0" applyNumberFormat="1" applyFont="1" applyFill="1" applyBorder="1" applyAlignment="1">
      <alignment horizontal="left" vertical="top" wrapText="1"/>
    </xf>
    <xf numFmtId="0" fontId="30" fillId="0" borderId="0" xfId="0" applyFont="1"/>
    <xf numFmtId="0" fontId="30" fillId="34" borderId="0" xfId="0" applyFont="1" applyFill="1"/>
    <xf numFmtId="0" fontId="23" fillId="0" borderId="0" xfId="0" applyFont="1" applyAlignment="1">
      <alignment wrapText="1"/>
    </xf>
    <xf numFmtId="0" fontId="23" fillId="34" borderId="15" xfId="0" applyFont="1" applyFill="1" applyBorder="1" applyAlignment="1">
      <alignment horizontal="center" vertical="top" wrapText="1"/>
    </xf>
    <xf numFmtId="0" fontId="22" fillId="0" borderId="20" xfId="0" applyNumberFormat="1" applyFont="1" applyBorder="1" applyAlignment="1" applyProtection="1">
      <alignment vertical="top" wrapText="1"/>
    </xf>
    <xf numFmtId="0" fontId="22" fillId="0" borderId="24" xfId="0" applyFont="1" applyBorder="1" applyAlignment="1">
      <alignment vertical="top" wrapText="1"/>
    </xf>
    <xf numFmtId="49" fontId="23" fillId="34" borderId="1" xfId="0" applyNumberFormat="1" applyFont="1" applyFill="1" applyBorder="1" applyAlignment="1">
      <alignment horizontal="center" vertical="top" wrapText="1"/>
    </xf>
    <xf numFmtId="49" fontId="22" fillId="0" borderId="1" xfId="0" applyNumberFormat="1" applyFont="1" applyBorder="1" applyAlignment="1">
      <alignment horizontal="center" vertical="top" wrapText="1"/>
    </xf>
    <xf numFmtId="49" fontId="23" fillId="34" borderId="15" xfId="0" applyNumberFormat="1" applyFont="1" applyFill="1" applyBorder="1" applyAlignment="1">
      <alignment horizontal="center" vertical="top" wrapText="1"/>
    </xf>
    <xf numFmtId="49" fontId="27" fillId="34" borderId="1" xfId="0" applyNumberFormat="1" applyFont="1" applyFill="1" applyBorder="1" applyAlignment="1">
      <alignment horizontal="center" vertical="top" wrapText="1"/>
    </xf>
    <xf numFmtId="0" fontId="27" fillId="34" borderId="1" xfId="0" applyFont="1" applyFill="1" applyBorder="1" applyAlignment="1">
      <alignment horizontal="center" vertical="top" wrapText="1"/>
    </xf>
    <xf numFmtId="49" fontId="23" fillId="0" borderId="1" xfId="0" applyNumberFormat="1" applyFont="1" applyBorder="1" applyAlignment="1">
      <alignment horizontal="center" vertical="top" wrapText="1"/>
    </xf>
    <xf numFmtId="49" fontId="23" fillId="0" borderId="16" xfId="0" applyNumberFormat="1" applyFont="1" applyBorder="1" applyAlignment="1">
      <alignment horizontal="center" vertical="top" wrapText="1"/>
    </xf>
    <xf numFmtId="49" fontId="22" fillId="0" borderId="11" xfId="49" applyNumberFormat="1" applyFont="1" applyAlignment="1" applyProtection="1">
      <alignment horizontal="center" vertical="top" shrinkToFit="1"/>
    </xf>
    <xf numFmtId="49" fontId="22" fillId="0" borderId="21" xfId="0" applyNumberFormat="1" applyFont="1" applyBorder="1" applyAlignment="1" applyProtection="1">
      <alignment horizontal="center" vertical="top" shrinkToFit="1"/>
    </xf>
    <xf numFmtId="49" fontId="22" fillId="0" borderId="11" xfId="0" applyNumberFormat="1" applyFont="1" applyBorder="1" applyAlignment="1" applyProtection="1">
      <alignment horizontal="center" vertical="top" shrinkToFit="1"/>
    </xf>
    <xf numFmtId="49" fontId="27" fillId="0" borderId="1" xfId="0" applyNumberFormat="1" applyFont="1" applyFill="1" applyBorder="1" applyAlignment="1">
      <alignment horizontal="center" vertical="top" wrapText="1"/>
    </xf>
    <xf numFmtId="49" fontId="23" fillId="0" borderId="1" xfId="0" applyNumberFormat="1" applyFont="1" applyFill="1" applyBorder="1" applyAlignment="1">
      <alignment horizontal="center" vertical="top" wrapText="1"/>
    </xf>
    <xf numFmtId="0" fontId="23" fillId="0" borderId="1" xfId="0" applyFont="1" applyFill="1" applyBorder="1" applyAlignment="1">
      <alignment horizontal="center" vertical="top" wrapText="1"/>
    </xf>
    <xf numFmtId="0" fontId="23" fillId="0" borderId="1" xfId="0" applyFont="1" applyBorder="1" applyAlignment="1">
      <alignment horizontal="center" vertical="top"/>
    </xf>
    <xf numFmtId="4" fontId="23" fillId="0" borderId="0" xfId="0" applyNumberFormat="1" applyFont="1" applyAlignment="1">
      <alignment horizontal="right" vertical="top" wrapText="1"/>
    </xf>
    <xf numFmtId="4" fontId="23" fillId="0" borderId="0" xfId="0" applyNumberFormat="1" applyFont="1" applyAlignment="1">
      <alignment horizontal="left"/>
    </xf>
    <xf numFmtId="4" fontId="23" fillId="34" borderId="1" xfId="0" applyNumberFormat="1" applyFont="1" applyFill="1" applyBorder="1" applyAlignment="1">
      <alignment horizontal="right" vertical="top" wrapText="1"/>
    </xf>
    <xf numFmtId="4" fontId="27" fillId="34" borderId="1" xfId="0" applyNumberFormat="1" applyFont="1" applyFill="1" applyBorder="1" applyAlignment="1">
      <alignment horizontal="right" vertical="top" wrapText="1"/>
    </xf>
    <xf numFmtId="4" fontId="23" fillId="34" borderId="18" xfId="0" applyNumberFormat="1" applyFont="1" applyFill="1" applyBorder="1" applyAlignment="1">
      <alignment horizontal="right" vertical="top" wrapText="1"/>
    </xf>
    <xf numFmtId="4" fontId="23" fillId="0" borderId="1" xfId="0" applyNumberFormat="1" applyFont="1" applyFill="1" applyBorder="1" applyAlignment="1">
      <alignment horizontal="right" vertical="top" wrapText="1"/>
    </xf>
    <xf numFmtId="4" fontId="27" fillId="0" borderId="1" xfId="0" applyNumberFormat="1" applyFont="1" applyFill="1" applyBorder="1" applyAlignment="1">
      <alignment horizontal="right" vertical="top" wrapText="1"/>
    </xf>
    <xf numFmtId="4" fontId="23" fillId="34" borderId="15" xfId="0" applyNumberFormat="1" applyFont="1" applyFill="1" applyBorder="1" applyAlignment="1">
      <alignment horizontal="right" vertical="top" wrapText="1"/>
    </xf>
    <xf numFmtId="4" fontId="0" fillId="0" borderId="0" xfId="0" applyNumberFormat="1" applyAlignment="1">
      <alignment horizontal="left"/>
    </xf>
    <xf numFmtId="0" fontId="26" fillId="0" borderId="1" xfId="0" applyFont="1" applyBorder="1" applyAlignment="1">
      <alignment horizontal="center" vertical="top" wrapText="1"/>
    </xf>
    <xf numFmtId="4" fontId="26" fillId="0" borderId="1" xfId="0" applyNumberFormat="1" applyFont="1" applyBorder="1" applyAlignment="1">
      <alignment horizontal="center" vertical="top" wrapText="1"/>
    </xf>
    <xf numFmtId="4" fontId="27" fillId="34" borderId="18" xfId="0" applyNumberFormat="1" applyFont="1" applyFill="1" applyBorder="1" applyAlignment="1">
      <alignment horizontal="right" vertical="top" wrapText="1"/>
    </xf>
    <xf numFmtId="0" fontId="23" fillId="0" borderId="1" xfId="0" applyFont="1" applyBorder="1" applyAlignment="1">
      <alignment vertical="top"/>
    </xf>
    <xf numFmtId="0" fontId="22" fillId="0" borderId="11" xfId="48" applyNumberFormat="1" applyFont="1" applyProtection="1">
      <alignment vertical="top" wrapText="1"/>
    </xf>
    <xf numFmtId="0" fontId="0" fillId="34" borderId="30" xfId="0" applyFill="1" applyBorder="1"/>
    <xf numFmtId="0" fontId="23" fillId="0" borderId="16" xfId="0" applyFont="1" applyFill="1" applyBorder="1" applyAlignment="1">
      <alignment horizontal="center" vertical="top"/>
    </xf>
    <xf numFmtId="0" fontId="23" fillId="0" borderId="29" xfId="0" applyFont="1" applyBorder="1" applyAlignment="1">
      <alignment horizontal="center" vertical="top"/>
    </xf>
    <xf numFmtId="0" fontId="0" fillId="0" borderId="30" xfId="0" applyFill="1" applyBorder="1"/>
    <xf numFmtId="0" fontId="0" fillId="0" borderId="30" xfId="0" applyBorder="1"/>
    <xf numFmtId="0" fontId="27" fillId="0" borderId="12" xfId="0" applyFont="1" applyFill="1" applyBorder="1" applyAlignment="1">
      <alignment horizontal="left" vertical="top" wrapText="1"/>
    </xf>
    <xf numFmtId="0" fontId="23" fillId="0" borderId="0" xfId="0" applyFont="1" applyAlignment="1">
      <alignment vertical="top" wrapText="1"/>
    </xf>
    <xf numFmtId="0" fontId="23" fillId="0" borderId="1" xfId="0" applyFont="1" applyFill="1" applyBorder="1" applyAlignment="1">
      <alignment vertical="top" wrapText="1"/>
    </xf>
    <xf numFmtId="0" fontId="27" fillId="34" borderId="11" xfId="42" applyFont="1" applyFill="1" applyBorder="1" applyAlignment="1">
      <alignment vertical="top" wrapText="1"/>
    </xf>
    <xf numFmtId="0" fontId="22" fillId="0" borderId="21" xfId="0" applyNumberFormat="1" applyFont="1" applyBorder="1" applyAlignment="1" applyProtection="1">
      <alignment vertical="top" wrapText="1"/>
    </xf>
    <xf numFmtId="0" fontId="23" fillId="0" borderId="0" xfId="0" applyFont="1" applyFill="1" applyAlignment="1">
      <alignment vertical="top" wrapText="1"/>
    </xf>
    <xf numFmtId="0" fontId="23" fillId="0" borderId="0" xfId="0" applyFont="1" applyAlignment="1">
      <alignment horizontal="left" wrapText="1"/>
    </xf>
    <xf numFmtId="0" fontId="27" fillId="0" borderId="12" xfId="0" applyFont="1" applyBorder="1" applyAlignment="1">
      <alignment horizontal="left" vertical="top" wrapText="1"/>
    </xf>
    <xf numFmtId="0" fontId="22" fillId="0" borderId="0" xfId="0" applyFont="1" applyAlignment="1">
      <alignment wrapText="1"/>
    </xf>
    <xf numFmtId="0" fontId="27" fillId="0" borderId="17" xfId="0" applyFont="1" applyFill="1" applyBorder="1" applyAlignment="1">
      <alignment horizontal="left" vertical="top" wrapText="1"/>
    </xf>
    <xf numFmtId="0" fontId="27" fillId="0" borderId="28" xfId="0" applyFont="1" applyFill="1" applyBorder="1" applyAlignment="1">
      <alignment horizontal="left" vertical="top" wrapText="1"/>
    </xf>
    <xf numFmtId="0" fontId="27" fillId="0" borderId="1" xfId="0" applyFont="1" applyFill="1" applyBorder="1" applyAlignment="1">
      <alignment horizontal="left" vertical="top" wrapText="1"/>
    </xf>
    <xf numFmtId="0" fontId="32" fillId="0" borderId="14" xfId="0" applyNumberFormat="1" applyFont="1" applyBorder="1" applyAlignment="1">
      <alignment vertical="top" wrapText="1"/>
    </xf>
    <xf numFmtId="0" fontId="27" fillId="0" borderId="0" xfId="0" applyFont="1" applyAlignment="1">
      <alignment vertical="top" wrapText="1"/>
    </xf>
    <xf numFmtId="0" fontId="23" fillId="34" borderId="0" xfId="0" applyFont="1" applyFill="1" applyBorder="1" applyAlignment="1">
      <alignment horizontal="left" vertical="top" wrapText="1"/>
    </xf>
    <xf numFmtId="0" fontId="22" fillId="0" borderId="19" xfId="0" applyNumberFormat="1" applyFont="1" applyBorder="1" applyAlignment="1" applyProtection="1">
      <alignment vertical="top" wrapText="1"/>
    </xf>
    <xf numFmtId="0" fontId="27" fillId="34" borderId="0" xfId="0" applyFont="1" applyFill="1" applyAlignment="1">
      <alignment horizontal="left" wrapText="1"/>
    </xf>
    <xf numFmtId="0" fontId="22" fillId="0" borderId="11" xfId="48" applyNumberFormat="1" applyFont="1" applyAlignment="1" applyProtection="1">
      <alignment horizontal="left" vertical="top" wrapText="1"/>
    </xf>
    <xf numFmtId="0" fontId="27" fillId="0" borderId="11" xfId="48" applyNumberFormat="1" applyFont="1" applyProtection="1">
      <alignment vertical="top" wrapText="1"/>
    </xf>
    <xf numFmtId="0" fontId="23" fillId="0" borderId="0" xfId="0" applyFont="1" applyAlignment="1">
      <alignment horizontal="left" vertical="top" wrapText="1"/>
    </xf>
    <xf numFmtId="0" fontId="23" fillId="0" borderId="1" xfId="0" applyFont="1" applyBorder="1" applyAlignment="1">
      <alignment horizontal="center" vertical="top" wrapText="1"/>
    </xf>
    <xf numFmtId="4" fontId="23" fillId="0" borderId="1" xfId="0" applyNumberFormat="1" applyFont="1" applyBorder="1" applyAlignment="1">
      <alignment horizontal="right" vertical="top" wrapText="1"/>
    </xf>
    <xf numFmtId="4" fontId="27" fillId="34" borderId="15" xfId="0" applyNumberFormat="1" applyFont="1" applyFill="1" applyBorder="1" applyAlignment="1">
      <alignment horizontal="right" vertical="top" wrapText="1"/>
    </xf>
    <xf numFmtId="0" fontId="22" fillId="0" borderId="23" xfId="0" applyFont="1" applyBorder="1" applyAlignment="1">
      <alignment vertical="top" wrapText="1"/>
    </xf>
    <xf numFmtId="0" fontId="23" fillId="34" borderId="16" xfId="0" applyFont="1" applyFill="1" applyBorder="1" applyAlignment="1">
      <alignment horizontal="left" vertical="top" wrapText="1"/>
    </xf>
    <xf numFmtId="0" fontId="23" fillId="0" borderId="29" xfId="0" applyFont="1" applyBorder="1" applyAlignment="1">
      <alignment wrapText="1"/>
    </xf>
    <xf numFmtId="0" fontId="22" fillId="0" borderId="16" xfId="0" applyNumberFormat="1" applyFont="1" applyBorder="1" applyAlignment="1" applyProtection="1">
      <alignment vertical="top" wrapText="1"/>
    </xf>
    <xf numFmtId="0" fontId="22" fillId="0" borderId="29" xfId="0" applyNumberFormat="1" applyFont="1" applyBorder="1" applyAlignment="1" applyProtection="1">
      <alignment vertical="top" wrapText="1"/>
    </xf>
    <xf numFmtId="0" fontId="23" fillId="0" borderId="0" xfId="0" applyNumberFormat="1" applyFont="1" applyAlignment="1">
      <alignment vertical="top" wrapText="1"/>
    </xf>
    <xf numFmtId="49" fontId="23" fillId="0" borderId="16" xfId="0" applyNumberFormat="1" applyFont="1" applyFill="1" applyBorder="1" applyAlignment="1">
      <alignment horizontal="center" vertical="top" wrapText="1"/>
    </xf>
    <xf numFmtId="0" fontId="23" fillId="34" borderId="29" xfId="0" applyFont="1" applyFill="1" applyBorder="1" applyAlignment="1">
      <alignment horizontal="left" vertical="top" wrapText="1"/>
    </xf>
    <xf numFmtId="0" fontId="23" fillId="34" borderId="27" xfId="0" applyFont="1" applyFill="1" applyBorder="1" applyAlignment="1">
      <alignment horizontal="left" vertical="top" wrapText="1"/>
    </xf>
    <xf numFmtId="0" fontId="27" fillId="0" borderId="1" xfId="0" applyFont="1" applyBorder="1" applyAlignment="1">
      <alignment horizontal="left" vertical="top" wrapText="1"/>
    </xf>
    <xf numFmtId="0" fontId="27" fillId="0" borderId="1" xfId="0" applyFont="1" applyBorder="1" applyAlignment="1">
      <alignment horizontal="center" vertical="top"/>
    </xf>
    <xf numFmtId="0" fontId="27" fillId="0" borderId="1" xfId="0" applyFont="1" applyFill="1" applyBorder="1" applyAlignment="1">
      <alignment horizontal="center" vertical="top" wrapText="1"/>
    </xf>
    <xf numFmtId="0" fontId="27" fillId="0" borderId="0" xfId="0" applyFont="1" applyAlignment="1">
      <alignment horizontal="center" vertical="top"/>
    </xf>
    <xf numFmtId="0" fontId="27" fillId="0" borderId="1" xfId="0" applyFont="1" applyFill="1" applyBorder="1" applyAlignment="1">
      <alignment horizontal="center" vertical="top"/>
    </xf>
    <xf numFmtId="0" fontId="27" fillId="0" borderId="29" xfId="0" applyFont="1" applyFill="1" applyBorder="1" applyAlignment="1">
      <alignment horizontal="center" vertical="top"/>
    </xf>
    <xf numFmtId="0" fontId="27" fillId="34" borderId="22" xfId="0" applyFont="1" applyFill="1" applyBorder="1" applyAlignment="1">
      <alignment horizontal="left" vertical="top" wrapText="1"/>
    </xf>
    <xf numFmtId="49" fontId="27" fillId="34" borderId="29" xfId="0" applyNumberFormat="1" applyFont="1" applyFill="1" applyBorder="1" applyAlignment="1">
      <alignment horizontal="center" vertical="top" wrapText="1"/>
    </xf>
    <xf numFmtId="49" fontId="27" fillId="34" borderId="31" xfId="0" applyNumberFormat="1" applyFont="1" applyFill="1" applyBorder="1" applyAlignment="1">
      <alignment horizontal="center" vertical="top" wrapText="1"/>
    </xf>
    <xf numFmtId="49" fontId="27" fillId="34" borderId="15" xfId="0" applyNumberFormat="1" applyFont="1" applyFill="1" applyBorder="1" applyAlignment="1">
      <alignment horizontal="center" vertical="top" wrapText="1"/>
    </xf>
    <xf numFmtId="0" fontId="33" fillId="34" borderId="15" xfId="0" applyFont="1" applyFill="1" applyBorder="1" applyAlignment="1">
      <alignment horizontal="center" vertical="top" wrapText="1"/>
    </xf>
    <xf numFmtId="0" fontId="27" fillId="34" borderId="15" xfId="0" applyFont="1" applyFill="1" applyBorder="1" applyAlignment="1">
      <alignment horizontal="center" vertical="top" wrapText="1"/>
    </xf>
    <xf numFmtId="0" fontId="23" fillId="34" borderId="1" xfId="0" applyFont="1" applyFill="1" applyBorder="1" applyAlignment="1">
      <alignment vertical="top"/>
    </xf>
    <xf numFmtId="0" fontId="23" fillId="34" borderId="29" xfId="0" applyFont="1" applyFill="1" applyBorder="1" applyAlignment="1">
      <alignment vertical="top"/>
    </xf>
    <xf numFmtId="4" fontId="23" fillId="34" borderId="0" xfId="0" applyNumberFormat="1" applyFont="1" applyFill="1" applyBorder="1" applyAlignment="1">
      <alignment horizontal="right" vertical="top" wrapText="1"/>
    </xf>
    <xf numFmtId="0" fontId="23" fillId="0" borderId="15" xfId="0" applyFont="1" applyFill="1" applyBorder="1" applyAlignment="1">
      <alignment horizontal="center" vertical="top" wrapText="1"/>
    </xf>
    <xf numFmtId="49" fontId="22" fillId="0" borderId="11" xfId="0" applyNumberFormat="1" applyFont="1" applyFill="1" applyBorder="1" applyAlignment="1" applyProtection="1">
      <alignment horizontal="center" vertical="top" shrinkToFit="1"/>
    </xf>
    <xf numFmtId="4" fontId="23" fillId="34" borderId="32" xfId="0" applyNumberFormat="1" applyFont="1" applyFill="1" applyBorder="1" applyAlignment="1">
      <alignment horizontal="right" vertical="top" wrapText="1"/>
    </xf>
    <xf numFmtId="0" fontId="22" fillId="0" borderId="22" xfId="0" applyNumberFormat="1" applyFont="1" applyFill="1" applyBorder="1" applyAlignment="1" applyProtection="1">
      <alignment vertical="top" wrapText="1"/>
    </xf>
    <xf numFmtId="49" fontId="23" fillId="0" borderId="15" xfId="0" applyNumberFormat="1" applyFont="1" applyFill="1" applyBorder="1" applyAlignment="1">
      <alignment horizontal="center" vertical="top" wrapText="1"/>
    </xf>
    <xf numFmtId="0" fontId="27" fillId="0" borderId="1" xfId="47" applyFont="1" applyFill="1" applyBorder="1" applyAlignment="1">
      <alignment horizontal="left" vertical="top" wrapText="1"/>
    </xf>
    <xf numFmtId="49" fontId="27" fillId="0" borderId="15" xfId="0" applyNumberFormat="1" applyFont="1" applyFill="1" applyBorder="1" applyAlignment="1">
      <alignment horizontal="center" vertical="top" wrapText="1"/>
    </xf>
    <xf numFmtId="0" fontId="27" fillId="0" borderId="15" xfId="0" applyFont="1" applyFill="1" applyBorder="1" applyAlignment="1">
      <alignment horizontal="center" vertical="top" wrapText="1"/>
    </xf>
    <xf numFmtId="0" fontId="27" fillId="0" borderId="1" xfId="0" applyFont="1" applyFill="1" applyBorder="1" applyAlignment="1">
      <alignment vertical="top" wrapText="1"/>
    </xf>
    <xf numFmtId="4" fontId="23" fillId="0" borderId="22" xfId="0" applyNumberFormat="1" applyFont="1" applyFill="1" applyBorder="1" applyAlignment="1">
      <alignment horizontal="right" vertical="top" wrapText="1"/>
    </xf>
    <xf numFmtId="0" fontId="0" fillId="0" borderId="0" xfId="0" applyFill="1" applyBorder="1"/>
    <xf numFmtId="4" fontId="23" fillId="0" borderId="27" xfId="0" applyNumberFormat="1" applyFont="1" applyFill="1" applyBorder="1" applyAlignment="1">
      <alignment horizontal="right" vertical="top" wrapText="1"/>
    </xf>
    <xf numFmtId="4" fontId="23" fillId="34" borderId="16" xfId="0" applyNumberFormat="1" applyFont="1" applyFill="1" applyBorder="1" applyAlignment="1">
      <alignment horizontal="right" vertical="top" wrapText="1"/>
    </xf>
    <xf numFmtId="4" fontId="23" fillId="0" borderId="14" xfId="0" applyNumberFormat="1" applyFont="1" applyFill="1" applyBorder="1" applyAlignment="1">
      <alignment horizontal="right" vertical="top" wrapText="1"/>
    </xf>
    <xf numFmtId="0" fontId="24" fillId="0" borderId="0" xfId="0" applyNumberFormat="1" applyFont="1" applyAlignment="1">
      <alignment horizontal="right" vertical="top" wrapText="1"/>
    </xf>
    <xf numFmtId="0" fontId="0" fillId="0" borderId="0" xfId="0" applyAlignment="1">
      <alignment horizontal="right" vertical="top" wrapText="1"/>
    </xf>
    <xf numFmtId="0" fontId="25" fillId="0" borderId="0" xfId="0" applyFont="1" applyAlignment="1">
      <alignment horizontal="center" vertical="top" wrapText="1"/>
    </xf>
    <xf numFmtId="4" fontId="26" fillId="0" borderId="22" xfId="0" applyNumberFormat="1" applyFont="1" applyBorder="1" applyAlignment="1">
      <alignment horizontal="center" vertical="top" wrapText="1"/>
    </xf>
    <xf numFmtId="0" fontId="0" fillId="0" borderId="25" xfId="0" applyBorder="1" applyAlignment="1">
      <alignment horizontal="center" vertical="top" wrapText="1"/>
    </xf>
    <xf numFmtId="0" fontId="0" fillId="0" borderId="26" xfId="0" applyBorder="1" applyAlignment="1">
      <alignment horizontal="center" vertical="top" wrapText="1"/>
    </xf>
    <xf numFmtId="0" fontId="26" fillId="0" borderId="27" xfId="0" applyFont="1" applyBorder="1" applyAlignment="1">
      <alignment horizontal="left" vertical="top" wrapText="1"/>
    </xf>
    <xf numFmtId="0" fontId="26" fillId="0" borderId="16" xfId="0" applyFont="1" applyBorder="1" applyAlignment="1">
      <alignment horizontal="left" vertical="top" wrapText="1"/>
    </xf>
    <xf numFmtId="0" fontId="26" fillId="0" borderId="27" xfId="0" applyFont="1" applyBorder="1" applyAlignment="1">
      <alignment horizontal="center" vertical="top" wrapText="1"/>
    </xf>
    <xf numFmtId="0" fontId="26" fillId="0" borderId="16" xfId="0" applyFont="1" applyBorder="1" applyAlignment="1">
      <alignment horizontal="center" vertical="top" wrapText="1"/>
    </xf>
    <xf numFmtId="49" fontId="26" fillId="0" borderId="27" xfId="0" applyNumberFormat="1" applyFont="1" applyBorder="1" applyAlignment="1">
      <alignment horizontal="center" vertical="top" wrapText="1"/>
    </xf>
    <xf numFmtId="49" fontId="26" fillId="0" borderId="16" xfId="0" applyNumberFormat="1" applyFont="1" applyBorder="1" applyAlignment="1">
      <alignment horizontal="center" vertical="top" wrapText="1"/>
    </xf>
  </cellXfs>
  <cellStyles count="50">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xl39" xfId="48"/>
    <cellStyle name="xl41" xfId="49"/>
    <cellStyle name="xl52" xfId="46"/>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2" xfId="42"/>
    <cellStyle name="Обычный 3" xfId="45"/>
    <cellStyle name="Обычный 4" xfId="44"/>
    <cellStyle name="Обычный 5" xfId="43"/>
    <cellStyle name="Обычный_Лист1" xfId="47"/>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638"/>
  <sheetViews>
    <sheetView tabSelected="1" zoomScaleSheetLayoutView="100" workbookViewId="0">
      <selection activeCell="I1" sqref="I1"/>
    </sheetView>
  </sheetViews>
  <sheetFormatPr defaultRowHeight="15"/>
  <cols>
    <col min="1" max="1" width="6.85546875" style="2" customWidth="1"/>
    <col min="2" max="2" width="7.28515625" style="2" customWidth="1"/>
    <col min="3" max="3" width="12.7109375" style="5" customWidth="1"/>
    <col min="4" max="4" width="5.85546875" style="2" customWidth="1"/>
    <col min="5" max="5" width="32.28515625" style="2" customWidth="1"/>
    <col min="6" max="6" width="17" style="2" customWidth="1"/>
    <col min="7" max="7" width="17.42578125" style="2" customWidth="1"/>
    <col min="8" max="8" width="19" style="59" customWidth="1"/>
    <col min="9" max="9" width="14.5703125" customWidth="1"/>
  </cols>
  <sheetData>
    <row r="1" spans="1:9" ht="100.5" customHeight="1">
      <c r="A1" s="10"/>
      <c r="B1" s="10"/>
      <c r="C1" s="11"/>
      <c r="D1" s="10"/>
      <c r="E1" s="131" t="s">
        <v>573</v>
      </c>
      <c r="F1" s="131"/>
      <c r="G1" s="131"/>
      <c r="H1" s="132"/>
    </row>
    <row r="2" spans="1:9" ht="15" customHeight="1">
      <c r="A2" s="10"/>
      <c r="B2" s="10"/>
      <c r="C2" s="11"/>
      <c r="D2" s="10"/>
      <c r="E2" s="12"/>
      <c r="F2" s="12"/>
      <c r="G2" s="12"/>
      <c r="H2" s="51"/>
    </row>
    <row r="3" spans="1:9" ht="60.75" customHeight="1" thickBot="1">
      <c r="A3" s="133" t="s">
        <v>446</v>
      </c>
      <c r="B3" s="133"/>
      <c r="C3" s="133"/>
      <c r="D3" s="133"/>
      <c r="E3" s="133"/>
      <c r="F3" s="133"/>
      <c r="G3" s="133"/>
      <c r="H3" s="133"/>
    </row>
    <row r="4" spans="1:9" ht="15.75" hidden="1" thickBot="1">
      <c r="A4" s="10"/>
      <c r="B4" s="10"/>
      <c r="C4" s="11"/>
      <c r="D4" s="10"/>
      <c r="E4" s="10"/>
      <c r="F4" s="10"/>
      <c r="G4" s="10"/>
      <c r="H4" s="52"/>
    </row>
    <row r="5" spans="1:9" ht="19.5" customHeight="1" thickBot="1">
      <c r="A5" s="137" t="s">
        <v>292</v>
      </c>
      <c r="B5" s="139" t="s">
        <v>293</v>
      </c>
      <c r="C5" s="141" t="s">
        <v>15</v>
      </c>
      <c r="D5" s="139" t="s">
        <v>16</v>
      </c>
      <c r="E5" s="139" t="s">
        <v>256</v>
      </c>
      <c r="F5" s="134" t="s">
        <v>286</v>
      </c>
      <c r="G5" s="135"/>
      <c r="H5" s="136"/>
    </row>
    <row r="6" spans="1:9" ht="39.75" customHeight="1" thickBot="1">
      <c r="A6" s="138"/>
      <c r="B6" s="140"/>
      <c r="C6" s="142"/>
      <c r="D6" s="140"/>
      <c r="E6" s="140"/>
      <c r="F6" s="60" t="s">
        <v>405</v>
      </c>
      <c r="G6" s="60" t="s">
        <v>406</v>
      </c>
      <c r="H6" s="61" t="s">
        <v>447</v>
      </c>
    </row>
    <row r="7" spans="1:9" s="1" customFormat="1" ht="15.75" thickBot="1">
      <c r="A7" s="13">
        <v>1</v>
      </c>
      <c r="B7" s="13">
        <v>2</v>
      </c>
      <c r="C7" s="14">
        <v>3</v>
      </c>
      <c r="D7" s="13">
        <v>4</v>
      </c>
      <c r="E7" s="13">
        <v>5</v>
      </c>
      <c r="F7" s="13">
        <v>6</v>
      </c>
      <c r="G7" s="13">
        <v>7</v>
      </c>
      <c r="H7" s="14" t="s">
        <v>401</v>
      </c>
    </row>
    <row r="8" spans="1:9" ht="29.25" thickBot="1">
      <c r="A8" s="8">
        <v>1</v>
      </c>
      <c r="B8" s="42" t="s">
        <v>40</v>
      </c>
      <c r="C8" s="42"/>
      <c r="D8" s="90"/>
      <c r="E8" s="8" t="s">
        <v>294</v>
      </c>
      <c r="F8" s="53">
        <f>F9+F16+F26+F43+F47+F56+F60</f>
        <v>165812087.52000001</v>
      </c>
      <c r="G8" s="53">
        <f>SUM(G9,G16,G26,G43,G47,G56,G60)</f>
        <v>207931721.01999998</v>
      </c>
      <c r="H8" s="53">
        <f>H9+H16+H26+H43+H47+H56+H60</f>
        <v>155431168.32999998</v>
      </c>
    </row>
    <row r="9" spans="1:9" ht="57.75" thickBot="1">
      <c r="A9" s="7">
        <v>2</v>
      </c>
      <c r="B9" s="37" t="s">
        <v>39</v>
      </c>
      <c r="C9" s="37"/>
      <c r="D9" s="19"/>
      <c r="E9" s="7" t="s">
        <v>17</v>
      </c>
      <c r="F9" s="53">
        <f t="shared" ref="F9:G9" si="0">SUM(F10)</f>
        <v>2969092.78</v>
      </c>
      <c r="G9" s="53">
        <f t="shared" si="0"/>
        <v>2759286.33</v>
      </c>
      <c r="H9" s="53">
        <f>SUM(H10)</f>
        <v>2759286.33</v>
      </c>
    </row>
    <row r="10" spans="1:9" ht="30.75" customHeight="1" thickBot="1">
      <c r="A10" s="8">
        <v>3</v>
      </c>
      <c r="B10" s="37" t="s">
        <v>39</v>
      </c>
      <c r="C10" s="37" t="s">
        <v>70</v>
      </c>
      <c r="D10" s="19"/>
      <c r="E10" s="7" t="s">
        <v>227</v>
      </c>
      <c r="F10" s="54">
        <f>F11+F14</f>
        <v>2969092.78</v>
      </c>
      <c r="G10" s="54">
        <f>G11+G14</f>
        <v>2759286.33</v>
      </c>
      <c r="H10" s="54">
        <f>H11+H14</f>
        <v>2759286.33</v>
      </c>
    </row>
    <row r="11" spans="1:9" ht="15.75" thickBot="1">
      <c r="A11" s="7">
        <v>4</v>
      </c>
      <c r="B11" s="37" t="s">
        <v>39</v>
      </c>
      <c r="C11" s="37" t="s">
        <v>69</v>
      </c>
      <c r="D11" s="19"/>
      <c r="E11" s="7" t="s">
        <v>0</v>
      </c>
      <c r="F11" s="54">
        <f>SUM(F12:F13)</f>
        <v>2882966.03</v>
      </c>
      <c r="G11" s="54">
        <f>SUM(G12:G13)</f>
        <v>2759286.33</v>
      </c>
      <c r="H11" s="54">
        <f>SUM(H12:H13)</f>
        <v>2759286.33</v>
      </c>
      <c r="I11" s="18"/>
    </row>
    <row r="12" spans="1:9" ht="117.75" customHeight="1" thickBot="1">
      <c r="A12" s="8">
        <v>5</v>
      </c>
      <c r="B12" s="48" t="s">
        <v>39</v>
      </c>
      <c r="C12" s="48" t="s">
        <v>69</v>
      </c>
      <c r="D12" s="49">
        <v>100</v>
      </c>
      <c r="E12" s="15" t="s">
        <v>241</v>
      </c>
      <c r="F12" s="57">
        <v>2876966.03</v>
      </c>
      <c r="G12" s="54">
        <v>2759286.33</v>
      </c>
      <c r="H12" s="54">
        <v>2759286.33</v>
      </c>
      <c r="I12" s="30"/>
    </row>
    <row r="13" spans="1:9" ht="47.25" customHeight="1" thickBot="1">
      <c r="A13" s="7">
        <v>6</v>
      </c>
      <c r="B13" s="37" t="s">
        <v>39</v>
      </c>
      <c r="C13" s="37" t="s">
        <v>69</v>
      </c>
      <c r="D13" s="19">
        <v>200</v>
      </c>
      <c r="E13" s="7" t="s">
        <v>242</v>
      </c>
      <c r="F13" s="54">
        <v>6000</v>
      </c>
      <c r="G13" s="54">
        <v>0</v>
      </c>
      <c r="H13" s="54">
        <v>0</v>
      </c>
      <c r="I13" s="30"/>
    </row>
    <row r="14" spans="1:9" ht="131.25" customHeight="1" thickBot="1">
      <c r="A14" s="8">
        <v>7</v>
      </c>
      <c r="B14" s="48" t="s">
        <v>39</v>
      </c>
      <c r="C14" s="47" t="s">
        <v>556</v>
      </c>
      <c r="D14" s="49"/>
      <c r="E14" s="81" t="s">
        <v>555</v>
      </c>
      <c r="F14" s="57">
        <f>F15</f>
        <v>86126.75</v>
      </c>
      <c r="G14" s="57">
        <f>G15</f>
        <v>0</v>
      </c>
      <c r="H14" s="57">
        <f>H15</f>
        <v>0</v>
      </c>
      <c r="I14" s="30"/>
    </row>
    <row r="15" spans="1:9" ht="118.5" customHeight="1" thickBot="1">
      <c r="A15" s="7">
        <v>8</v>
      </c>
      <c r="B15" s="48" t="s">
        <v>39</v>
      </c>
      <c r="C15" s="47" t="s">
        <v>556</v>
      </c>
      <c r="D15" s="49">
        <v>100</v>
      </c>
      <c r="E15" s="81" t="s">
        <v>241</v>
      </c>
      <c r="F15" s="57">
        <v>86126.75</v>
      </c>
      <c r="G15" s="57">
        <v>0</v>
      </c>
      <c r="H15" s="57">
        <v>0</v>
      </c>
      <c r="I15" s="30"/>
    </row>
    <row r="16" spans="1:9" ht="90" customHeight="1" thickBot="1">
      <c r="A16" s="8">
        <v>9</v>
      </c>
      <c r="B16" s="48" t="s">
        <v>41</v>
      </c>
      <c r="C16" s="48"/>
      <c r="D16" s="49"/>
      <c r="E16" s="15" t="s">
        <v>212</v>
      </c>
      <c r="F16" s="57">
        <f>SUM(F17)</f>
        <v>3659278.36</v>
      </c>
      <c r="G16" s="54">
        <f>SUM(G17)</f>
        <v>3500329.6100000003</v>
      </c>
      <c r="H16" s="54">
        <f>SUM(H17)</f>
        <v>3500329.6100000003</v>
      </c>
      <c r="I16" s="27"/>
    </row>
    <row r="17" spans="1:10" ht="37.5" customHeight="1" thickBot="1">
      <c r="A17" s="7">
        <v>10</v>
      </c>
      <c r="B17" s="48" t="s">
        <v>41</v>
      </c>
      <c r="C17" s="48" t="s">
        <v>70</v>
      </c>
      <c r="D17" s="49"/>
      <c r="E17" s="15" t="s">
        <v>227</v>
      </c>
      <c r="F17" s="57">
        <f>SUM(F18,F20,F22,F24)</f>
        <v>3659278.36</v>
      </c>
      <c r="G17" s="54">
        <f>SUM(G18,G20,G22,G24)</f>
        <v>3500329.6100000003</v>
      </c>
      <c r="H17" s="54">
        <f>SUM(H18,H20,H22,H24)</f>
        <v>3500329.6100000003</v>
      </c>
      <c r="I17" s="27"/>
    </row>
    <row r="18" spans="1:10" ht="32.25" customHeight="1" thickBot="1">
      <c r="A18" s="8">
        <v>11</v>
      </c>
      <c r="B18" s="48" t="s">
        <v>41</v>
      </c>
      <c r="C18" s="48" t="s">
        <v>129</v>
      </c>
      <c r="D18" s="49"/>
      <c r="E18" s="15" t="s">
        <v>128</v>
      </c>
      <c r="F18" s="57">
        <f>SUM(F19)</f>
        <v>2321251.84</v>
      </c>
      <c r="G18" s="54">
        <f>SUM(G19)</f>
        <v>2276449.35</v>
      </c>
      <c r="H18" s="54">
        <f>SUM(H19)</f>
        <v>2276449.35</v>
      </c>
      <c r="I18" s="27"/>
    </row>
    <row r="19" spans="1:10" ht="117.75" customHeight="1" thickBot="1">
      <c r="A19" s="7">
        <v>12</v>
      </c>
      <c r="B19" s="48" t="s">
        <v>41</v>
      </c>
      <c r="C19" s="48" t="s">
        <v>129</v>
      </c>
      <c r="D19" s="49">
        <v>100</v>
      </c>
      <c r="E19" s="15" t="s">
        <v>241</v>
      </c>
      <c r="F19" s="57">
        <v>2321251.84</v>
      </c>
      <c r="G19" s="54">
        <v>2276449.35</v>
      </c>
      <c r="H19" s="54">
        <v>2276449.35</v>
      </c>
      <c r="I19" s="29"/>
    </row>
    <row r="20" spans="1:10" ht="44.25" customHeight="1" thickBot="1">
      <c r="A20" s="8">
        <v>13</v>
      </c>
      <c r="B20" s="37" t="s">
        <v>41</v>
      </c>
      <c r="C20" s="37" t="s">
        <v>72</v>
      </c>
      <c r="D20" s="19"/>
      <c r="E20" s="7" t="s">
        <v>71</v>
      </c>
      <c r="F20" s="54">
        <f>SUM(F21)</f>
        <v>1192786.67</v>
      </c>
      <c r="G20" s="54">
        <f>SUM(G21)</f>
        <v>1173880.26</v>
      </c>
      <c r="H20" s="54">
        <f>SUM(H21)</f>
        <v>1173880.26</v>
      </c>
      <c r="I20" s="27"/>
    </row>
    <row r="21" spans="1:10" ht="117.75" customHeight="1" thickBot="1">
      <c r="A21" s="7">
        <v>14</v>
      </c>
      <c r="B21" s="48" t="s">
        <v>41</v>
      </c>
      <c r="C21" s="48" t="s">
        <v>72</v>
      </c>
      <c r="D21" s="49">
        <v>100</v>
      </c>
      <c r="E21" s="15" t="s">
        <v>241</v>
      </c>
      <c r="F21" s="57">
        <v>1192786.67</v>
      </c>
      <c r="G21" s="54">
        <v>1173880.26</v>
      </c>
      <c r="H21" s="54">
        <v>1173880.26</v>
      </c>
      <c r="I21" s="29"/>
    </row>
    <row r="22" spans="1:10" ht="36" customHeight="1" thickBot="1">
      <c r="A22" s="8">
        <v>15</v>
      </c>
      <c r="B22" s="37" t="s">
        <v>41</v>
      </c>
      <c r="C22" s="37" t="s">
        <v>73</v>
      </c>
      <c r="D22" s="19"/>
      <c r="E22" s="7" t="s">
        <v>18</v>
      </c>
      <c r="F22" s="54">
        <f>SUM(F23)</f>
        <v>50000</v>
      </c>
      <c r="G22" s="54">
        <f>SUM(G23)</f>
        <v>50000</v>
      </c>
      <c r="H22" s="54">
        <f>SUM(H23)</f>
        <v>50000</v>
      </c>
      <c r="I22" s="18"/>
    </row>
    <row r="23" spans="1:10" ht="45.75" customHeight="1" thickBot="1">
      <c r="A23" s="7">
        <v>16</v>
      </c>
      <c r="B23" s="37" t="s">
        <v>41</v>
      </c>
      <c r="C23" s="37" t="s">
        <v>73</v>
      </c>
      <c r="D23" s="19">
        <v>200</v>
      </c>
      <c r="E23" s="7" t="s">
        <v>242</v>
      </c>
      <c r="F23" s="54">
        <v>50000</v>
      </c>
      <c r="G23" s="54">
        <v>50000</v>
      </c>
      <c r="H23" s="54">
        <v>50000</v>
      </c>
      <c r="I23" s="18"/>
    </row>
    <row r="24" spans="1:10" ht="134.25" customHeight="1" thickBot="1">
      <c r="A24" s="8">
        <v>17</v>
      </c>
      <c r="B24" s="47" t="s">
        <v>41</v>
      </c>
      <c r="C24" s="47" t="s">
        <v>556</v>
      </c>
      <c r="D24" s="104"/>
      <c r="E24" s="81" t="s">
        <v>555</v>
      </c>
      <c r="F24" s="57">
        <f>F25</f>
        <v>95239.85</v>
      </c>
      <c r="G24" s="57">
        <f>G25</f>
        <v>0</v>
      </c>
      <c r="H24" s="57">
        <f>H25</f>
        <v>0</v>
      </c>
      <c r="I24" s="18"/>
    </row>
    <row r="25" spans="1:10" ht="114.75" customHeight="1" thickBot="1">
      <c r="A25" s="7">
        <v>18</v>
      </c>
      <c r="B25" s="47" t="s">
        <v>41</v>
      </c>
      <c r="C25" s="47" t="s">
        <v>556</v>
      </c>
      <c r="D25" s="104">
        <v>100</v>
      </c>
      <c r="E25" s="81" t="s">
        <v>241</v>
      </c>
      <c r="F25" s="57">
        <v>95239.85</v>
      </c>
      <c r="G25" s="57">
        <v>0</v>
      </c>
      <c r="H25" s="57">
        <v>0</v>
      </c>
      <c r="I25" s="18"/>
    </row>
    <row r="26" spans="1:10" ht="77.25" customHeight="1" thickBot="1">
      <c r="A26" s="8">
        <v>19</v>
      </c>
      <c r="B26" s="48" t="s">
        <v>42</v>
      </c>
      <c r="C26" s="48"/>
      <c r="D26" s="49"/>
      <c r="E26" s="15" t="s">
        <v>488</v>
      </c>
      <c r="F26" s="56">
        <f>SUM(F27,F31)</f>
        <v>38692579.5</v>
      </c>
      <c r="G26" s="56">
        <f>SUM(G27,G31)</f>
        <v>36626317.989999995</v>
      </c>
      <c r="H26" s="56">
        <f>SUM(H27,H31)</f>
        <v>36641317.989999995</v>
      </c>
      <c r="I26" s="18"/>
    </row>
    <row r="27" spans="1:10" ht="57.75" thickBot="1">
      <c r="A27" s="7">
        <v>20</v>
      </c>
      <c r="B27" s="48" t="s">
        <v>42</v>
      </c>
      <c r="C27" s="48" t="s">
        <v>162</v>
      </c>
      <c r="D27" s="49"/>
      <c r="E27" s="122" t="s">
        <v>457</v>
      </c>
      <c r="F27" s="57">
        <f>SUM(F28)</f>
        <v>165000</v>
      </c>
      <c r="G27" s="57">
        <f>SUM(G28)</f>
        <v>180000</v>
      </c>
      <c r="H27" s="57">
        <f>SUM(H28)</f>
        <v>195000</v>
      </c>
      <c r="I27" s="18"/>
    </row>
    <row r="28" spans="1:10" ht="75" customHeight="1" thickBot="1">
      <c r="A28" s="8">
        <v>21</v>
      </c>
      <c r="B28" s="37" t="s">
        <v>42</v>
      </c>
      <c r="C28" s="37" t="s">
        <v>274</v>
      </c>
      <c r="D28" s="19"/>
      <c r="E28" s="15" t="s">
        <v>415</v>
      </c>
      <c r="F28" s="54">
        <f>SUM(F29,F30)</f>
        <v>165000</v>
      </c>
      <c r="G28" s="54">
        <f>SUM(G29,G30)</f>
        <v>180000</v>
      </c>
      <c r="H28" s="54">
        <f>SUM(H29,H30)</f>
        <v>195000</v>
      </c>
    </row>
    <row r="29" spans="1:10" ht="116.25" customHeight="1" thickBot="1">
      <c r="A29" s="7">
        <v>22</v>
      </c>
      <c r="B29" s="37" t="s">
        <v>42</v>
      </c>
      <c r="C29" s="37" t="s">
        <v>274</v>
      </c>
      <c r="D29" s="19">
        <v>100</v>
      </c>
      <c r="E29" s="15" t="s">
        <v>241</v>
      </c>
      <c r="F29" s="55">
        <v>47246</v>
      </c>
      <c r="G29" s="55">
        <v>47500</v>
      </c>
      <c r="H29" s="55">
        <v>50000</v>
      </c>
    </row>
    <row r="30" spans="1:10" ht="44.25" customHeight="1" thickBot="1">
      <c r="A30" s="8">
        <v>23</v>
      </c>
      <c r="B30" s="37" t="s">
        <v>42</v>
      </c>
      <c r="C30" s="37" t="s">
        <v>274</v>
      </c>
      <c r="D30" s="19">
        <v>200</v>
      </c>
      <c r="E30" s="7" t="s">
        <v>242</v>
      </c>
      <c r="F30" s="55">
        <v>117754</v>
      </c>
      <c r="G30" s="55">
        <v>132500</v>
      </c>
      <c r="H30" s="55">
        <v>145000</v>
      </c>
      <c r="I30" s="26"/>
    </row>
    <row r="31" spans="1:10" ht="29.25" thickBot="1">
      <c r="A31" s="7">
        <v>24</v>
      </c>
      <c r="B31" s="37" t="s">
        <v>42</v>
      </c>
      <c r="C31" s="37" t="s">
        <v>70</v>
      </c>
      <c r="D31" s="19"/>
      <c r="E31" s="7" t="s">
        <v>227</v>
      </c>
      <c r="F31" s="62">
        <f>F32+F35+F37+F39+F41</f>
        <v>38527579.5</v>
      </c>
      <c r="G31" s="62">
        <f>G32+G35+G37+G39+G41</f>
        <v>36446317.989999995</v>
      </c>
      <c r="H31" s="62">
        <f>H32+H35+H37+H39+H41</f>
        <v>36446317.989999995</v>
      </c>
      <c r="I31" s="27"/>
      <c r="J31" s="18"/>
    </row>
    <row r="32" spans="1:10" ht="45.75" customHeight="1" thickBot="1">
      <c r="A32" s="8">
        <v>25</v>
      </c>
      <c r="B32" s="37" t="s">
        <v>42</v>
      </c>
      <c r="C32" s="37" t="s">
        <v>72</v>
      </c>
      <c r="D32" s="19"/>
      <c r="E32" s="7" t="s">
        <v>71</v>
      </c>
      <c r="F32" s="54">
        <f>SUM(F33,F34)</f>
        <v>27881892.199999999</v>
      </c>
      <c r="G32" s="54">
        <f>SUM(G33,G34)</f>
        <v>26927775.539999999</v>
      </c>
      <c r="H32" s="54">
        <f>SUM(H33,H34)</f>
        <v>26927775.539999999</v>
      </c>
      <c r="I32" s="28"/>
      <c r="J32" s="18"/>
    </row>
    <row r="33" spans="1:10" ht="117" customHeight="1" thickBot="1">
      <c r="A33" s="7">
        <v>26</v>
      </c>
      <c r="B33" s="48" t="s">
        <v>42</v>
      </c>
      <c r="C33" s="48" t="s">
        <v>72</v>
      </c>
      <c r="D33" s="49">
        <v>100</v>
      </c>
      <c r="E33" s="15" t="s">
        <v>241</v>
      </c>
      <c r="F33" s="57">
        <v>24982727.32</v>
      </c>
      <c r="G33" s="54">
        <v>24480480.66</v>
      </c>
      <c r="H33" s="54">
        <v>24480480.66</v>
      </c>
      <c r="I33" s="29"/>
      <c r="J33" s="18"/>
    </row>
    <row r="34" spans="1:10" ht="45" customHeight="1" thickBot="1">
      <c r="A34" s="8">
        <v>27</v>
      </c>
      <c r="B34" s="37" t="s">
        <v>42</v>
      </c>
      <c r="C34" s="37" t="s">
        <v>72</v>
      </c>
      <c r="D34" s="19">
        <v>200</v>
      </c>
      <c r="E34" s="7" t="s">
        <v>242</v>
      </c>
      <c r="F34" s="54">
        <v>2899164.88</v>
      </c>
      <c r="G34" s="54">
        <v>2447294.88</v>
      </c>
      <c r="H34" s="54">
        <v>2447294.88</v>
      </c>
      <c r="I34" s="29"/>
      <c r="J34" s="18"/>
    </row>
    <row r="35" spans="1:10" ht="33" customHeight="1" thickBot="1">
      <c r="A35" s="7">
        <v>28</v>
      </c>
      <c r="B35" s="37" t="s">
        <v>42</v>
      </c>
      <c r="C35" s="37" t="s">
        <v>124</v>
      </c>
      <c r="D35" s="19"/>
      <c r="E35" s="7" t="s">
        <v>19</v>
      </c>
      <c r="F35" s="54">
        <f>SUM(F36)</f>
        <v>9465957.3399999999</v>
      </c>
      <c r="G35" s="54">
        <f>SUM(G36)</f>
        <v>9228542.4499999993</v>
      </c>
      <c r="H35" s="54">
        <f>SUM(H36)</f>
        <v>9228542.4499999993</v>
      </c>
      <c r="I35" s="28"/>
      <c r="J35" s="18"/>
    </row>
    <row r="36" spans="1:10" ht="116.25" customHeight="1" thickBot="1">
      <c r="A36" s="8">
        <v>29</v>
      </c>
      <c r="B36" s="48" t="s">
        <v>42</v>
      </c>
      <c r="C36" s="48" t="s">
        <v>124</v>
      </c>
      <c r="D36" s="49">
        <v>100</v>
      </c>
      <c r="E36" s="15" t="s">
        <v>241</v>
      </c>
      <c r="F36" s="57">
        <v>9465957.3399999999</v>
      </c>
      <c r="G36" s="54">
        <v>9228542.4499999993</v>
      </c>
      <c r="H36" s="54">
        <v>9228542.4499999993</v>
      </c>
      <c r="I36" s="28"/>
      <c r="J36" s="18"/>
    </row>
    <row r="37" spans="1:10" ht="60.75" customHeight="1" thickBot="1">
      <c r="A37" s="7">
        <v>30</v>
      </c>
      <c r="B37" s="37" t="s">
        <v>42</v>
      </c>
      <c r="C37" s="37" t="s">
        <v>215</v>
      </c>
      <c r="D37" s="19"/>
      <c r="E37" s="17" t="s">
        <v>23</v>
      </c>
      <c r="F37" s="54">
        <f>SUM(F38)</f>
        <v>90000</v>
      </c>
      <c r="G37" s="54">
        <f>SUM(G38)</f>
        <v>90000</v>
      </c>
      <c r="H37" s="54">
        <f>SUM(H38)</f>
        <v>90000</v>
      </c>
      <c r="I37" s="27"/>
      <c r="J37" s="18"/>
    </row>
    <row r="38" spans="1:10" ht="22.5" customHeight="1" thickBot="1">
      <c r="A38" s="8">
        <v>31</v>
      </c>
      <c r="B38" s="37" t="s">
        <v>42</v>
      </c>
      <c r="C38" s="37" t="s">
        <v>215</v>
      </c>
      <c r="D38" s="19">
        <v>800</v>
      </c>
      <c r="E38" s="7" t="s">
        <v>243</v>
      </c>
      <c r="F38" s="54">
        <v>90000</v>
      </c>
      <c r="G38" s="54">
        <v>90000</v>
      </c>
      <c r="H38" s="54">
        <v>90000</v>
      </c>
    </row>
    <row r="39" spans="1:10" s="3" customFormat="1" ht="30.75" customHeight="1" thickBot="1">
      <c r="A39" s="7">
        <v>32</v>
      </c>
      <c r="B39" s="37" t="s">
        <v>42</v>
      </c>
      <c r="C39" s="37" t="s">
        <v>73</v>
      </c>
      <c r="D39" s="19"/>
      <c r="E39" s="7" t="s">
        <v>18</v>
      </c>
      <c r="F39" s="54">
        <f>SUM(F40)</f>
        <v>190000</v>
      </c>
      <c r="G39" s="54">
        <f>SUM(G40)</f>
        <v>200000</v>
      </c>
      <c r="H39" s="54">
        <f>SUM(H40)</f>
        <v>200000</v>
      </c>
    </row>
    <row r="40" spans="1:10" ht="44.25" customHeight="1" thickBot="1">
      <c r="A40" s="8">
        <v>33</v>
      </c>
      <c r="B40" s="37" t="s">
        <v>42</v>
      </c>
      <c r="C40" s="37" t="s">
        <v>73</v>
      </c>
      <c r="D40" s="19">
        <v>200</v>
      </c>
      <c r="E40" s="7" t="s">
        <v>242</v>
      </c>
      <c r="F40" s="54">
        <v>190000</v>
      </c>
      <c r="G40" s="54">
        <v>200000</v>
      </c>
      <c r="H40" s="54">
        <v>200000</v>
      </c>
    </row>
    <row r="41" spans="1:10" ht="44.25" customHeight="1" thickBot="1">
      <c r="A41" s="7">
        <v>34</v>
      </c>
      <c r="B41" s="48" t="s">
        <v>42</v>
      </c>
      <c r="C41" s="47" t="s">
        <v>556</v>
      </c>
      <c r="D41" s="49"/>
      <c r="E41" s="81" t="s">
        <v>555</v>
      </c>
      <c r="F41" s="57">
        <f>F42</f>
        <v>899729.96</v>
      </c>
      <c r="G41" s="57">
        <f>G42</f>
        <v>0</v>
      </c>
      <c r="H41" s="57">
        <f>H42</f>
        <v>0</v>
      </c>
    </row>
    <row r="42" spans="1:10" ht="44.25" customHeight="1" thickBot="1">
      <c r="A42" s="8">
        <v>35</v>
      </c>
      <c r="B42" s="48" t="s">
        <v>42</v>
      </c>
      <c r="C42" s="47" t="s">
        <v>556</v>
      </c>
      <c r="D42" s="49">
        <v>100</v>
      </c>
      <c r="E42" s="81" t="s">
        <v>241</v>
      </c>
      <c r="F42" s="57">
        <v>899729.96</v>
      </c>
      <c r="G42" s="57">
        <v>0</v>
      </c>
      <c r="H42" s="57">
        <v>0</v>
      </c>
    </row>
    <row r="43" spans="1:10" ht="16.5" customHeight="1" thickBot="1">
      <c r="A43" s="7">
        <v>36</v>
      </c>
      <c r="B43" s="37" t="s">
        <v>189</v>
      </c>
      <c r="C43" s="37"/>
      <c r="D43" s="19"/>
      <c r="E43" s="7" t="s">
        <v>191</v>
      </c>
      <c r="F43" s="54">
        <f t="shared" ref="F43:G45" si="1">SUM(F44)</f>
        <v>1300</v>
      </c>
      <c r="G43" s="54">
        <f t="shared" si="1"/>
        <v>1300</v>
      </c>
      <c r="H43" s="54">
        <f>SUM(H44)</f>
        <v>123100</v>
      </c>
    </row>
    <row r="44" spans="1:10" ht="33.75" customHeight="1" thickBot="1">
      <c r="A44" s="8">
        <v>37</v>
      </c>
      <c r="B44" s="37" t="s">
        <v>189</v>
      </c>
      <c r="C44" s="37" t="s">
        <v>70</v>
      </c>
      <c r="D44" s="19"/>
      <c r="E44" s="7" t="s">
        <v>227</v>
      </c>
      <c r="F44" s="54">
        <f t="shared" si="1"/>
        <v>1300</v>
      </c>
      <c r="G44" s="54">
        <f t="shared" si="1"/>
        <v>1300</v>
      </c>
      <c r="H44" s="54">
        <f>SUM(H45)</f>
        <v>123100</v>
      </c>
    </row>
    <row r="45" spans="1:10" ht="102.75" customHeight="1" thickBot="1">
      <c r="A45" s="7">
        <v>38</v>
      </c>
      <c r="B45" s="37" t="s">
        <v>189</v>
      </c>
      <c r="C45" s="37" t="s">
        <v>190</v>
      </c>
      <c r="D45" s="19"/>
      <c r="E45" s="70" t="s">
        <v>214</v>
      </c>
      <c r="F45" s="54">
        <f t="shared" si="1"/>
        <v>1300</v>
      </c>
      <c r="G45" s="54">
        <f t="shared" si="1"/>
        <v>1300</v>
      </c>
      <c r="H45" s="54">
        <f>SUM(H46)</f>
        <v>123100</v>
      </c>
    </row>
    <row r="46" spans="1:10" ht="45.75" customHeight="1" thickBot="1">
      <c r="A46" s="8">
        <v>39</v>
      </c>
      <c r="B46" s="37" t="s">
        <v>189</v>
      </c>
      <c r="C46" s="37" t="s">
        <v>190</v>
      </c>
      <c r="D46" s="19">
        <v>200</v>
      </c>
      <c r="E46" s="7" t="s">
        <v>242</v>
      </c>
      <c r="F46" s="54">
        <v>1300</v>
      </c>
      <c r="G46" s="54">
        <v>1300</v>
      </c>
      <c r="H46" s="54">
        <v>123100</v>
      </c>
    </row>
    <row r="47" spans="1:10" ht="73.5" customHeight="1" thickBot="1">
      <c r="A47" s="7">
        <v>40</v>
      </c>
      <c r="B47" s="37" t="s">
        <v>43</v>
      </c>
      <c r="C47" s="37"/>
      <c r="D47" s="19"/>
      <c r="E47" s="7" t="s">
        <v>20</v>
      </c>
      <c r="F47" s="57">
        <f>SUM(F48)</f>
        <v>15551483.530000001</v>
      </c>
      <c r="G47" s="57">
        <f>SUM(G48)</f>
        <v>15108750.1</v>
      </c>
      <c r="H47" s="57">
        <f>SUM(H48)</f>
        <v>15108750.1</v>
      </c>
    </row>
    <row r="48" spans="1:10" ht="35.25" customHeight="1" thickBot="1">
      <c r="A48" s="8">
        <v>41</v>
      </c>
      <c r="B48" s="37" t="s">
        <v>43</v>
      </c>
      <c r="C48" s="37" t="s">
        <v>70</v>
      </c>
      <c r="D48" s="19"/>
      <c r="E48" s="7" t="s">
        <v>227</v>
      </c>
      <c r="F48" s="57">
        <f>F49+F51+F54</f>
        <v>15551483.530000001</v>
      </c>
      <c r="G48" s="57">
        <f>G49+G51</f>
        <v>15108750.1</v>
      </c>
      <c r="H48" s="57">
        <f>H49+H51</f>
        <v>15108750.1</v>
      </c>
    </row>
    <row r="49" spans="1:9" ht="47.25" customHeight="1" thickBot="1">
      <c r="A49" s="7">
        <v>42</v>
      </c>
      <c r="B49" s="37" t="s">
        <v>43</v>
      </c>
      <c r="C49" s="37" t="s">
        <v>76</v>
      </c>
      <c r="D49" s="19"/>
      <c r="E49" s="7" t="s">
        <v>21</v>
      </c>
      <c r="F49" s="54">
        <f>SUM(F50)</f>
        <v>1855587.4</v>
      </c>
      <c r="G49" s="54">
        <f>SUM(G50)</f>
        <v>1815942.4</v>
      </c>
      <c r="H49" s="54">
        <f>SUM(H50)</f>
        <v>1815942.4</v>
      </c>
    </row>
    <row r="50" spans="1:9" ht="117.75" customHeight="1" thickBot="1">
      <c r="A50" s="8">
        <v>43</v>
      </c>
      <c r="B50" s="48" t="s">
        <v>43</v>
      </c>
      <c r="C50" s="48" t="s">
        <v>76</v>
      </c>
      <c r="D50" s="49">
        <v>100</v>
      </c>
      <c r="E50" s="15" t="s">
        <v>241</v>
      </c>
      <c r="F50" s="57">
        <v>1855587.4</v>
      </c>
      <c r="G50" s="54">
        <v>1815942.4</v>
      </c>
      <c r="H50" s="54">
        <v>1815942.4</v>
      </c>
    </row>
    <row r="51" spans="1:9" ht="45" customHeight="1" thickBot="1">
      <c r="A51" s="7">
        <v>44</v>
      </c>
      <c r="B51" s="37" t="s">
        <v>43</v>
      </c>
      <c r="C51" s="37" t="s">
        <v>72</v>
      </c>
      <c r="D51" s="19"/>
      <c r="E51" s="7" t="s">
        <v>75</v>
      </c>
      <c r="F51" s="57">
        <f>SUM(F52,F53)</f>
        <v>13317805.66</v>
      </c>
      <c r="G51" s="57">
        <f>SUM(G52,G53)</f>
        <v>13292807.699999999</v>
      </c>
      <c r="H51" s="57">
        <f>SUM(H52,H53)</f>
        <v>13292807.699999999</v>
      </c>
      <c r="I51" s="18"/>
    </row>
    <row r="52" spans="1:9" ht="116.25" customHeight="1" thickBot="1">
      <c r="A52" s="8">
        <v>45</v>
      </c>
      <c r="B52" s="48" t="s">
        <v>43</v>
      </c>
      <c r="C52" s="48" t="s">
        <v>72</v>
      </c>
      <c r="D52" s="49">
        <v>100</v>
      </c>
      <c r="E52" s="15" t="s">
        <v>241</v>
      </c>
      <c r="F52" s="57">
        <v>11435805.66</v>
      </c>
      <c r="G52" s="57">
        <v>11410807.699999999</v>
      </c>
      <c r="H52" s="57">
        <v>11410807.699999999</v>
      </c>
      <c r="I52" s="25"/>
    </row>
    <row r="53" spans="1:9" ht="45.75" customHeight="1" thickBot="1">
      <c r="A53" s="7">
        <v>46</v>
      </c>
      <c r="B53" s="37" t="s">
        <v>43</v>
      </c>
      <c r="C53" s="37" t="s">
        <v>72</v>
      </c>
      <c r="D53" s="19">
        <v>200</v>
      </c>
      <c r="E53" s="7" t="s">
        <v>242</v>
      </c>
      <c r="F53" s="57">
        <v>1882000</v>
      </c>
      <c r="G53" s="57">
        <v>1882000</v>
      </c>
      <c r="H53" s="57">
        <v>1882000</v>
      </c>
      <c r="I53" s="18"/>
    </row>
    <row r="54" spans="1:9" ht="135.75" customHeight="1" thickBot="1">
      <c r="A54" s="8">
        <v>47</v>
      </c>
      <c r="B54" s="47" t="s">
        <v>43</v>
      </c>
      <c r="C54" s="47" t="s">
        <v>556</v>
      </c>
      <c r="D54" s="104"/>
      <c r="E54" s="81" t="s">
        <v>555</v>
      </c>
      <c r="F54" s="57">
        <f>F55</f>
        <v>378090.47</v>
      </c>
      <c r="G54" s="57">
        <f>G55</f>
        <v>0</v>
      </c>
      <c r="H54" s="57">
        <f>H55</f>
        <v>0</v>
      </c>
      <c r="I54" s="18"/>
    </row>
    <row r="55" spans="1:9" ht="119.25" customHeight="1" thickBot="1">
      <c r="A55" s="7">
        <v>48</v>
      </c>
      <c r="B55" s="47" t="s">
        <v>43</v>
      </c>
      <c r="C55" s="47" t="s">
        <v>556</v>
      </c>
      <c r="D55" s="104">
        <v>100</v>
      </c>
      <c r="E55" s="81" t="s">
        <v>241</v>
      </c>
      <c r="F55" s="57">
        <v>378090.47</v>
      </c>
      <c r="G55" s="57">
        <v>0</v>
      </c>
      <c r="H55" s="57">
        <v>0</v>
      </c>
      <c r="I55" s="18"/>
    </row>
    <row r="56" spans="1:9" ht="15.75" thickBot="1">
      <c r="A56" s="8">
        <v>49</v>
      </c>
      <c r="B56" s="37" t="s">
        <v>44</v>
      </c>
      <c r="C56" s="37"/>
      <c r="D56" s="19"/>
      <c r="E56" s="7" t="s">
        <v>1</v>
      </c>
      <c r="F56" s="53">
        <f t="shared" ref="F56:G58" si="2">SUM(F57)</f>
        <v>290000</v>
      </c>
      <c r="G56" s="53">
        <f t="shared" si="2"/>
        <v>290000</v>
      </c>
      <c r="H56" s="53">
        <f>SUM(H57)</f>
        <v>290000</v>
      </c>
    </row>
    <row r="57" spans="1:9" ht="35.25" customHeight="1" thickBot="1">
      <c r="A57" s="7">
        <v>50</v>
      </c>
      <c r="B57" s="37" t="s">
        <v>44</v>
      </c>
      <c r="C57" s="37" t="s">
        <v>70</v>
      </c>
      <c r="D57" s="19"/>
      <c r="E57" s="7" t="s">
        <v>227</v>
      </c>
      <c r="F57" s="53">
        <f t="shared" si="2"/>
        <v>290000</v>
      </c>
      <c r="G57" s="53">
        <f t="shared" si="2"/>
        <v>290000</v>
      </c>
      <c r="H57" s="53">
        <f>SUM(H58)</f>
        <v>290000</v>
      </c>
    </row>
    <row r="58" spans="1:9" ht="30.75" customHeight="1" thickBot="1">
      <c r="A58" s="8">
        <v>51</v>
      </c>
      <c r="B58" s="37" t="s">
        <v>44</v>
      </c>
      <c r="C58" s="37" t="s">
        <v>77</v>
      </c>
      <c r="D58" s="19"/>
      <c r="E58" s="7" t="s">
        <v>2</v>
      </c>
      <c r="F58" s="53">
        <f t="shared" si="2"/>
        <v>290000</v>
      </c>
      <c r="G58" s="53">
        <f t="shared" si="2"/>
        <v>290000</v>
      </c>
      <c r="H58" s="53">
        <f>SUM(H59)</f>
        <v>290000</v>
      </c>
    </row>
    <row r="59" spans="1:9" ht="15.75" thickBot="1">
      <c r="A59" s="7">
        <v>52</v>
      </c>
      <c r="B59" s="37" t="s">
        <v>44</v>
      </c>
      <c r="C59" s="37" t="s">
        <v>77</v>
      </c>
      <c r="D59" s="19">
        <v>800</v>
      </c>
      <c r="E59" s="7" t="s">
        <v>243</v>
      </c>
      <c r="F59" s="53">
        <v>290000</v>
      </c>
      <c r="G59" s="53">
        <v>290000</v>
      </c>
      <c r="H59" s="53">
        <v>290000</v>
      </c>
    </row>
    <row r="60" spans="1:9" ht="30.75" customHeight="1" thickBot="1">
      <c r="A60" s="8">
        <v>53</v>
      </c>
      <c r="B60" s="37" t="s">
        <v>45</v>
      </c>
      <c r="C60" s="37"/>
      <c r="D60" s="19"/>
      <c r="E60" s="7" t="s">
        <v>3</v>
      </c>
      <c r="F60" s="53">
        <f>F61+F71+F74</f>
        <v>104648353.35000001</v>
      </c>
      <c r="G60" s="53">
        <f>G61+G71+G74</f>
        <v>149645736.98999998</v>
      </c>
      <c r="H60" s="53">
        <f>H61+H71+H74</f>
        <v>97008384.299999997</v>
      </c>
    </row>
    <row r="61" spans="1:9" s="3" customFormat="1" ht="61.5" customHeight="1" thickBot="1">
      <c r="A61" s="7">
        <v>54</v>
      </c>
      <c r="B61" s="37" t="s">
        <v>45</v>
      </c>
      <c r="C61" s="37" t="s">
        <v>74</v>
      </c>
      <c r="D61" s="19"/>
      <c r="E61" s="7" t="s">
        <v>305</v>
      </c>
      <c r="F61" s="53">
        <f>SUM(,F62)</f>
        <v>456000</v>
      </c>
      <c r="G61" s="53">
        <f>SUM(,G62)</f>
        <v>470000</v>
      </c>
      <c r="H61" s="53">
        <f>SUM(,H62)</f>
        <v>485000</v>
      </c>
    </row>
    <row r="62" spans="1:9" s="4" customFormat="1" ht="60" customHeight="1" thickBot="1">
      <c r="A62" s="8">
        <v>55</v>
      </c>
      <c r="B62" s="37" t="s">
        <v>45</v>
      </c>
      <c r="C62" s="37" t="s">
        <v>120</v>
      </c>
      <c r="D62" s="19"/>
      <c r="E62" s="7" t="s">
        <v>306</v>
      </c>
      <c r="F62" s="53">
        <f>F63+F65+F67+F69</f>
        <v>456000</v>
      </c>
      <c r="G62" s="53">
        <f>G63+G65+G67+G69</f>
        <v>470000</v>
      </c>
      <c r="H62" s="53">
        <f>H63+H65+H67+H69</f>
        <v>485000</v>
      </c>
    </row>
    <row r="63" spans="1:9" ht="27" customHeight="1" thickBot="1">
      <c r="A63" s="7">
        <v>56</v>
      </c>
      <c r="B63" s="37" t="s">
        <v>45</v>
      </c>
      <c r="C63" s="37" t="s">
        <v>220</v>
      </c>
      <c r="D63" s="19"/>
      <c r="E63" s="7" t="s">
        <v>221</v>
      </c>
      <c r="F63" s="54">
        <f>SUM(F64)</f>
        <v>40600</v>
      </c>
      <c r="G63" s="54">
        <f>SUM(G64)</f>
        <v>100000</v>
      </c>
      <c r="H63" s="54">
        <f>SUM(H64)</f>
        <v>100000</v>
      </c>
    </row>
    <row r="64" spans="1:9" ht="45.75" customHeight="1" thickBot="1">
      <c r="A64" s="8">
        <v>57</v>
      </c>
      <c r="B64" s="37" t="s">
        <v>45</v>
      </c>
      <c r="C64" s="37" t="s">
        <v>220</v>
      </c>
      <c r="D64" s="19">
        <v>200</v>
      </c>
      <c r="E64" s="7" t="s">
        <v>242</v>
      </c>
      <c r="F64" s="54">
        <v>40600</v>
      </c>
      <c r="G64" s="54">
        <v>100000</v>
      </c>
      <c r="H64" s="54">
        <v>100000</v>
      </c>
    </row>
    <row r="65" spans="1:10" ht="45" customHeight="1" thickBot="1">
      <c r="A65" s="7">
        <v>58</v>
      </c>
      <c r="B65" s="37" t="s">
        <v>45</v>
      </c>
      <c r="C65" s="37" t="s">
        <v>455</v>
      </c>
      <c r="D65" s="19"/>
      <c r="E65" s="7" t="s">
        <v>456</v>
      </c>
      <c r="F65" s="54">
        <f>F66</f>
        <v>59400</v>
      </c>
      <c r="G65" s="54">
        <f>G66</f>
        <v>0</v>
      </c>
      <c r="H65" s="54">
        <f>H66</f>
        <v>0</v>
      </c>
    </row>
    <row r="66" spans="1:10" ht="45.75" customHeight="1" thickBot="1">
      <c r="A66" s="8">
        <v>59</v>
      </c>
      <c r="B66" s="37" t="s">
        <v>45</v>
      </c>
      <c r="C66" s="37" t="s">
        <v>455</v>
      </c>
      <c r="D66" s="19">
        <v>200</v>
      </c>
      <c r="E66" s="7" t="s">
        <v>242</v>
      </c>
      <c r="F66" s="54">
        <v>59400</v>
      </c>
      <c r="G66" s="54">
        <v>0</v>
      </c>
      <c r="H66" s="54">
        <v>0</v>
      </c>
    </row>
    <row r="67" spans="1:10" ht="57.75" customHeight="1" thickBot="1">
      <c r="A67" s="7">
        <v>60</v>
      </c>
      <c r="B67" s="37" t="s">
        <v>45</v>
      </c>
      <c r="C67" s="37" t="s">
        <v>78</v>
      </c>
      <c r="D67" s="19"/>
      <c r="E67" s="7" t="s">
        <v>79</v>
      </c>
      <c r="F67" s="54">
        <f>SUM(F68)</f>
        <v>293400</v>
      </c>
      <c r="G67" s="54">
        <f>SUM(G68)</f>
        <v>307400</v>
      </c>
      <c r="H67" s="54">
        <f>SUM(H68)</f>
        <v>322400</v>
      </c>
    </row>
    <row r="68" spans="1:10" ht="47.25" customHeight="1" thickBot="1">
      <c r="A68" s="8">
        <v>61</v>
      </c>
      <c r="B68" s="37" t="s">
        <v>45</v>
      </c>
      <c r="C68" s="37" t="s">
        <v>78</v>
      </c>
      <c r="D68" s="19">
        <v>200</v>
      </c>
      <c r="E68" s="7" t="s">
        <v>242</v>
      </c>
      <c r="F68" s="54">
        <v>293400</v>
      </c>
      <c r="G68" s="54">
        <v>307400</v>
      </c>
      <c r="H68" s="54">
        <v>322400</v>
      </c>
    </row>
    <row r="69" spans="1:10" ht="44.25" customHeight="1" thickBot="1">
      <c r="A69" s="7">
        <v>62</v>
      </c>
      <c r="B69" s="37" t="s">
        <v>45</v>
      </c>
      <c r="C69" s="37" t="s">
        <v>80</v>
      </c>
      <c r="D69" s="19"/>
      <c r="E69" s="7" t="s">
        <v>327</v>
      </c>
      <c r="F69" s="54">
        <f>SUM(F70)</f>
        <v>62600</v>
      </c>
      <c r="G69" s="54">
        <f>SUM(G70)</f>
        <v>62600</v>
      </c>
      <c r="H69" s="54">
        <f>SUM(H70)</f>
        <v>62600</v>
      </c>
    </row>
    <row r="70" spans="1:10" ht="47.25" customHeight="1" thickBot="1">
      <c r="A70" s="8">
        <v>63</v>
      </c>
      <c r="B70" s="37" t="s">
        <v>45</v>
      </c>
      <c r="C70" s="37" t="s">
        <v>80</v>
      </c>
      <c r="D70" s="19">
        <v>200</v>
      </c>
      <c r="E70" s="7" t="s">
        <v>242</v>
      </c>
      <c r="F70" s="54">
        <v>62600</v>
      </c>
      <c r="G70" s="54">
        <v>62600</v>
      </c>
      <c r="H70" s="54">
        <v>62600</v>
      </c>
    </row>
    <row r="71" spans="1:10" ht="75" customHeight="1" thickBot="1">
      <c r="A71" s="7">
        <v>64</v>
      </c>
      <c r="B71" s="37" t="s">
        <v>45</v>
      </c>
      <c r="C71" s="37" t="s">
        <v>224</v>
      </c>
      <c r="D71" s="19"/>
      <c r="E71" s="9" t="s">
        <v>444</v>
      </c>
      <c r="F71" s="54">
        <f>SUM(F72)</f>
        <v>769400</v>
      </c>
      <c r="G71" s="54">
        <f>SUM(G72)</f>
        <v>769400</v>
      </c>
      <c r="H71" s="54">
        <f>H72</f>
        <v>769400</v>
      </c>
      <c r="I71" s="18"/>
    </row>
    <row r="72" spans="1:10" ht="88.5" customHeight="1" thickBot="1">
      <c r="A72" s="8">
        <v>65</v>
      </c>
      <c r="B72" s="37" t="s">
        <v>45</v>
      </c>
      <c r="C72" s="38" t="s">
        <v>223</v>
      </c>
      <c r="D72" s="19"/>
      <c r="E72" s="9" t="s">
        <v>445</v>
      </c>
      <c r="F72" s="54">
        <f>SUM(F73)</f>
        <v>769400</v>
      </c>
      <c r="G72" s="54">
        <f>SUM(G73)</f>
        <v>769400</v>
      </c>
      <c r="H72" s="54">
        <f>H73</f>
        <v>769400</v>
      </c>
      <c r="I72" s="18"/>
    </row>
    <row r="73" spans="1:10" ht="43.5" customHeight="1" thickBot="1">
      <c r="A73" s="7">
        <v>66</v>
      </c>
      <c r="B73" s="37" t="s">
        <v>45</v>
      </c>
      <c r="C73" s="38" t="s">
        <v>223</v>
      </c>
      <c r="D73" s="19">
        <v>200</v>
      </c>
      <c r="E73" s="7" t="s">
        <v>242</v>
      </c>
      <c r="F73" s="54">
        <v>769400</v>
      </c>
      <c r="G73" s="54">
        <v>769400</v>
      </c>
      <c r="H73" s="54">
        <v>769400</v>
      </c>
      <c r="I73" s="18"/>
    </row>
    <row r="74" spans="1:10" ht="33" customHeight="1" thickBot="1">
      <c r="A74" s="8">
        <v>67</v>
      </c>
      <c r="B74" s="37" t="s">
        <v>45</v>
      </c>
      <c r="C74" s="37" t="s">
        <v>70</v>
      </c>
      <c r="D74" s="19"/>
      <c r="E74" s="7" t="s">
        <v>227</v>
      </c>
      <c r="F74" s="53">
        <f>F75+F81+F83+F85+F87+F89+F91+F95+F98+F100+F103+F105+F107</f>
        <v>103422953.35000001</v>
      </c>
      <c r="G74" s="53">
        <f>G75+G81+G83+G85+G87+G89+G91+G95+G98+G100+G103+G105+G107</f>
        <v>148406336.98999998</v>
      </c>
      <c r="H74" s="53">
        <f>H75+H81+H83+H85+H87+H89+H91+H95+H98+H100+H103+H105+H107</f>
        <v>95753984.299999997</v>
      </c>
    </row>
    <row r="75" spans="1:10" ht="29.25" thickBot="1">
      <c r="A75" s="7">
        <v>68</v>
      </c>
      <c r="B75" s="37" t="s">
        <v>45</v>
      </c>
      <c r="C75" s="37" t="s">
        <v>118</v>
      </c>
      <c r="D75" s="19"/>
      <c r="E75" s="7" t="s">
        <v>238</v>
      </c>
      <c r="F75" s="53">
        <f>F76+F77+F78+F79+F80</f>
        <v>8518098.7899999991</v>
      </c>
      <c r="G75" s="53">
        <f>G76+G77+G79+G80</f>
        <v>5906960.7699999996</v>
      </c>
      <c r="H75" s="53">
        <f>H76+H77+H79+H80</f>
        <v>6400741.7699999996</v>
      </c>
    </row>
    <row r="76" spans="1:10" ht="117.75" customHeight="1" thickBot="1">
      <c r="A76" s="8">
        <v>69</v>
      </c>
      <c r="B76" s="37" t="s">
        <v>45</v>
      </c>
      <c r="C76" s="37" t="s">
        <v>118</v>
      </c>
      <c r="D76" s="19">
        <v>100</v>
      </c>
      <c r="E76" s="7" t="s">
        <v>241</v>
      </c>
      <c r="F76" s="53">
        <v>45000</v>
      </c>
      <c r="G76" s="53">
        <v>45000</v>
      </c>
      <c r="H76" s="53">
        <v>45000</v>
      </c>
    </row>
    <row r="77" spans="1:10" ht="45" customHeight="1" thickBot="1">
      <c r="A77" s="7">
        <v>70</v>
      </c>
      <c r="B77" s="48" t="s">
        <v>45</v>
      </c>
      <c r="C77" s="48" t="s">
        <v>118</v>
      </c>
      <c r="D77" s="49">
        <v>200</v>
      </c>
      <c r="E77" s="15" t="s">
        <v>242</v>
      </c>
      <c r="F77" s="57">
        <v>7491418.0499999998</v>
      </c>
      <c r="G77" s="53">
        <v>5861960.7699999996</v>
      </c>
      <c r="H77" s="53">
        <v>6355741.7699999996</v>
      </c>
      <c r="I77" s="18"/>
      <c r="J77" s="18"/>
    </row>
    <row r="78" spans="1:10" ht="29.25" thickBot="1">
      <c r="A78" s="8">
        <v>71</v>
      </c>
      <c r="B78" s="48" t="s">
        <v>45</v>
      </c>
      <c r="C78" s="48" t="s">
        <v>118</v>
      </c>
      <c r="D78" s="49">
        <v>300</v>
      </c>
      <c r="E78" s="15" t="s">
        <v>246</v>
      </c>
      <c r="F78" s="57">
        <v>25000</v>
      </c>
      <c r="G78" s="53">
        <v>0</v>
      </c>
      <c r="H78" s="53">
        <v>0</v>
      </c>
      <c r="I78" s="18"/>
      <c r="J78" s="18"/>
    </row>
    <row r="79" spans="1:10" ht="45" customHeight="1" thickBot="1">
      <c r="A79" s="7">
        <v>72</v>
      </c>
      <c r="B79" s="48" t="s">
        <v>45</v>
      </c>
      <c r="C79" s="48" t="s">
        <v>118</v>
      </c>
      <c r="D79" s="49">
        <v>400</v>
      </c>
      <c r="E79" s="15" t="s">
        <v>245</v>
      </c>
      <c r="F79" s="57">
        <v>618000</v>
      </c>
      <c r="G79" s="53">
        <v>0</v>
      </c>
      <c r="H79" s="53">
        <v>0</v>
      </c>
      <c r="I79" s="18"/>
      <c r="J79" s="18"/>
    </row>
    <row r="80" spans="1:10" ht="21" customHeight="1" thickBot="1">
      <c r="A80" s="8">
        <v>73</v>
      </c>
      <c r="B80" s="48" t="s">
        <v>45</v>
      </c>
      <c r="C80" s="48" t="s">
        <v>118</v>
      </c>
      <c r="D80" s="49">
        <v>800</v>
      </c>
      <c r="E80" s="15" t="s">
        <v>243</v>
      </c>
      <c r="F80" s="57">
        <v>338680.74</v>
      </c>
      <c r="G80" s="53">
        <v>0</v>
      </c>
      <c r="H80" s="53">
        <v>0</v>
      </c>
      <c r="I80" s="18"/>
      <c r="J80" s="18"/>
    </row>
    <row r="81" spans="1:10" ht="29.25" thickBot="1">
      <c r="A81" s="7">
        <v>74</v>
      </c>
      <c r="B81" s="121" t="s">
        <v>45</v>
      </c>
      <c r="C81" s="48" t="s">
        <v>384</v>
      </c>
      <c r="D81" s="49"/>
      <c r="E81" s="15" t="s">
        <v>385</v>
      </c>
      <c r="F81" s="57">
        <f>F82</f>
        <v>1787836.56</v>
      </c>
      <c r="G81" s="53">
        <f>G82</f>
        <v>57126548.609999999</v>
      </c>
      <c r="H81" s="53">
        <f>H82</f>
        <v>0</v>
      </c>
      <c r="I81" s="18"/>
      <c r="J81" s="18"/>
    </row>
    <row r="82" spans="1:10" ht="15.75" thickBot="1">
      <c r="A82" s="8">
        <v>75</v>
      </c>
      <c r="B82" s="121" t="s">
        <v>45</v>
      </c>
      <c r="C82" s="48" t="s">
        <v>384</v>
      </c>
      <c r="D82" s="49">
        <v>800</v>
      </c>
      <c r="E82" s="15" t="s">
        <v>243</v>
      </c>
      <c r="F82" s="56">
        <v>1787836.56</v>
      </c>
      <c r="G82" s="53">
        <v>57126548.609999999</v>
      </c>
      <c r="H82" s="53">
        <v>0</v>
      </c>
      <c r="I82" s="18"/>
      <c r="J82" s="18"/>
    </row>
    <row r="83" spans="1:10" ht="147" customHeight="1" thickBot="1">
      <c r="A83" s="7">
        <v>76</v>
      </c>
      <c r="B83" s="39" t="s">
        <v>45</v>
      </c>
      <c r="C83" s="37" t="s">
        <v>225</v>
      </c>
      <c r="D83" s="19"/>
      <c r="E83" s="72" t="s">
        <v>399</v>
      </c>
      <c r="F83" s="56">
        <f>F84</f>
        <v>100000</v>
      </c>
      <c r="G83" s="56">
        <f>G84</f>
        <v>300000</v>
      </c>
      <c r="H83" s="56">
        <f>H84</f>
        <v>300000</v>
      </c>
      <c r="I83" s="18"/>
      <c r="J83" s="18"/>
    </row>
    <row r="84" spans="1:10" ht="48.75" customHeight="1" thickBot="1">
      <c r="A84" s="8">
        <v>77</v>
      </c>
      <c r="B84" s="39" t="s">
        <v>45</v>
      </c>
      <c r="C84" s="37" t="s">
        <v>225</v>
      </c>
      <c r="D84" s="19">
        <v>200</v>
      </c>
      <c r="E84" s="15" t="s">
        <v>242</v>
      </c>
      <c r="F84" s="56">
        <v>100000</v>
      </c>
      <c r="G84" s="56">
        <v>300000</v>
      </c>
      <c r="H84" s="56">
        <v>300000</v>
      </c>
    </row>
    <row r="85" spans="1:10" ht="44.25" customHeight="1" thickBot="1">
      <c r="A85" s="7">
        <v>78</v>
      </c>
      <c r="B85" s="39" t="s">
        <v>45</v>
      </c>
      <c r="C85" s="37" t="s">
        <v>501</v>
      </c>
      <c r="D85" s="19"/>
      <c r="E85" s="7" t="s">
        <v>502</v>
      </c>
      <c r="F85" s="53">
        <f>F86</f>
        <v>8146129.6799999997</v>
      </c>
      <c r="G85" s="53">
        <f>G86</f>
        <v>0</v>
      </c>
      <c r="H85" s="53">
        <f>H86</f>
        <v>0</v>
      </c>
      <c r="I85" s="21"/>
    </row>
    <row r="86" spans="1:10" ht="19.5" customHeight="1" thickBot="1">
      <c r="A86" s="8">
        <v>79</v>
      </c>
      <c r="B86" s="121" t="s">
        <v>45</v>
      </c>
      <c r="C86" s="48" t="s">
        <v>501</v>
      </c>
      <c r="D86" s="49">
        <v>800</v>
      </c>
      <c r="E86" s="15" t="s">
        <v>243</v>
      </c>
      <c r="F86" s="56">
        <v>8146129.6799999997</v>
      </c>
      <c r="G86" s="53">
        <v>0</v>
      </c>
      <c r="H86" s="53">
        <v>0</v>
      </c>
    </row>
    <row r="87" spans="1:10" ht="48.75" customHeight="1" thickBot="1">
      <c r="A87" s="7">
        <v>80</v>
      </c>
      <c r="B87" s="121" t="s">
        <v>45</v>
      </c>
      <c r="C87" s="48" t="s">
        <v>520</v>
      </c>
      <c r="D87" s="49"/>
      <c r="E87" s="15" t="s">
        <v>489</v>
      </c>
      <c r="F87" s="56">
        <f>F88</f>
        <v>300742</v>
      </c>
      <c r="G87" s="56">
        <f>G88</f>
        <v>0</v>
      </c>
      <c r="H87" s="56">
        <f>H88</f>
        <v>0</v>
      </c>
    </row>
    <row r="88" spans="1:10" ht="48.75" customHeight="1" thickBot="1">
      <c r="A88" s="8">
        <v>81</v>
      </c>
      <c r="B88" s="121" t="s">
        <v>45</v>
      </c>
      <c r="C88" s="48" t="s">
        <v>520</v>
      </c>
      <c r="D88" s="49">
        <v>200</v>
      </c>
      <c r="E88" s="15" t="s">
        <v>242</v>
      </c>
      <c r="F88" s="56">
        <v>300742</v>
      </c>
      <c r="G88" s="56">
        <v>0</v>
      </c>
      <c r="H88" s="56">
        <v>0</v>
      </c>
    </row>
    <row r="89" spans="1:10" ht="191.25" customHeight="1" thickBot="1">
      <c r="A89" s="7">
        <v>82</v>
      </c>
      <c r="B89" s="121" t="s">
        <v>45</v>
      </c>
      <c r="C89" s="48" t="s">
        <v>543</v>
      </c>
      <c r="D89" s="49"/>
      <c r="E89" s="81" t="s">
        <v>544</v>
      </c>
      <c r="F89" s="56">
        <f>F90</f>
        <v>200300</v>
      </c>
      <c r="G89" s="56">
        <f>G90</f>
        <v>0</v>
      </c>
      <c r="H89" s="56">
        <f>H90</f>
        <v>0</v>
      </c>
    </row>
    <row r="90" spans="1:10" ht="21.75" customHeight="1" thickBot="1">
      <c r="A90" s="8">
        <v>83</v>
      </c>
      <c r="B90" s="121" t="s">
        <v>45</v>
      </c>
      <c r="C90" s="48" t="s">
        <v>543</v>
      </c>
      <c r="D90" s="49">
        <v>800</v>
      </c>
      <c r="E90" s="15" t="s">
        <v>243</v>
      </c>
      <c r="F90" s="56">
        <v>200300</v>
      </c>
      <c r="G90" s="56">
        <v>0</v>
      </c>
      <c r="H90" s="56">
        <v>0</v>
      </c>
    </row>
    <row r="91" spans="1:10" ht="50.25" customHeight="1" thickBot="1">
      <c r="A91" s="7">
        <v>84</v>
      </c>
      <c r="B91" s="37" t="s">
        <v>45</v>
      </c>
      <c r="C91" s="37" t="s">
        <v>119</v>
      </c>
      <c r="D91" s="19"/>
      <c r="E91" s="7" t="s">
        <v>22</v>
      </c>
      <c r="F91" s="54">
        <f>F92+F93+F94</f>
        <v>76433966.969999999</v>
      </c>
      <c r="G91" s="54">
        <f>SUM(G92,G93,G94)</f>
        <v>80007855.25999999</v>
      </c>
      <c r="H91" s="54">
        <f>SUM(H92,H93,H94)</f>
        <v>83988270.180000007</v>
      </c>
    </row>
    <row r="92" spans="1:10" ht="117.75" customHeight="1" thickBot="1">
      <c r="A92" s="8">
        <v>85</v>
      </c>
      <c r="B92" s="48" t="s">
        <v>45</v>
      </c>
      <c r="C92" s="48" t="s">
        <v>119</v>
      </c>
      <c r="D92" s="49">
        <v>100</v>
      </c>
      <c r="E92" s="15" t="s">
        <v>241</v>
      </c>
      <c r="F92" s="57">
        <v>62428694.229999997</v>
      </c>
      <c r="G92" s="54">
        <v>63575026.259999998</v>
      </c>
      <c r="H92" s="54">
        <v>63575026.259999998</v>
      </c>
      <c r="I92" s="24"/>
    </row>
    <row r="93" spans="1:10" ht="45" customHeight="1" thickBot="1">
      <c r="A93" s="7">
        <v>86</v>
      </c>
      <c r="B93" s="48" t="s">
        <v>45</v>
      </c>
      <c r="C93" s="48" t="s">
        <v>119</v>
      </c>
      <c r="D93" s="49">
        <v>200</v>
      </c>
      <c r="E93" s="15" t="s">
        <v>242</v>
      </c>
      <c r="F93" s="57">
        <v>13988188.74</v>
      </c>
      <c r="G93" s="54">
        <v>16432829</v>
      </c>
      <c r="H93" s="54">
        <v>20413243.920000002</v>
      </c>
    </row>
    <row r="94" spans="1:10" ht="17.25" customHeight="1" thickBot="1">
      <c r="A94" s="8">
        <v>87</v>
      </c>
      <c r="B94" s="37" t="s">
        <v>45</v>
      </c>
      <c r="C94" s="37" t="s">
        <v>119</v>
      </c>
      <c r="D94" s="19">
        <v>800</v>
      </c>
      <c r="E94" s="7" t="s">
        <v>243</v>
      </c>
      <c r="F94" s="54">
        <v>17084</v>
      </c>
      <c r="G94" s="54">
        <v>0</v>
      </c>
      <c r="H94" s="54">
        <v>0</v>
      </c>
    </row>
    <row r="95" spans="1:10" ht="46.5" customHeight="1" thickBot="1">
      <c r="A95" s="7">
        <v>88</v>
      </c>
      <c r="B95" s="37" t="s">
        <v>45</v>
      </c>
      <c r="C95" s="37" t="s">
        <v>72</v>
      </c>
      <c r="D95" s="19"/>
      <c r="E95" s="7" t="s">
        <v>75</v>
      </c>
      <c r="F95" s="57">
        <f>SUM(F96,F97)</f>
        <v>5046746.51</v>
      </c>
      <c r="G95" s="57">
        <f>SUM(G96,G97)</f>
        <v>4945072.3499999996</v>
      </c>
      <c r="H95" s="57">
        <f>SUM(H96,H97)</f>
        <v>4945072.3499999996</v>
      </c>
    </row>
    <row r="96" spans="1:10" ht="117.75" customHeight="1" thickBot="1">
      <c r="A96" s="8">
        <v>89</v>
      </c>
      <c r="B96" s="48" t="s">
        <v>45</v>
      </c>
      <c r="C96" s="48" t="s">
        <v>72</v>
      </c>
      <c r="D96" s="49">
        <v>100</v>
      </c>
      <c r="E96" s="15" t="s">
        <v>241</v>
      </c>
      <c r="F96" s="57">
        <v>4964746.51</v>
      </c>
      <c r="G96" s="54">
        <v>4863072.3499999996</v>
      </c>
      <c r="H96" s="54">
        <v>4863072.3499999996</v>
      </c>
      <c r="I96" s="25"/>
    </row>
    <row r="97" spans="1:8" ht="49.5" customHeight="1" thickBot="1">
      <c r="A97" s="7">
        <v>90</v>
      </c>
      <c r="B97" s="37" t="s">
        <v>45</v>
      </c>
      <c r="C97" s="37" t="s">
        <v>72</v>
      </c>
      <c r="D97" s="19">
        <v>200</v>
      </c>
      <c r="E97" s="7" t="s">
        <v>242</v>
      </c>
      <c r="F97" s="54">
        <v>82000</v>
      </c>
      <c r="G97" s="54">
        <v>82000</v>
      </c>
      <c r="H97" s="54">
        <v>82000</v>
      </c>
    </row>
    <row r="98" spans="1:8" s="18" customFormat="1" ht="133.5" customHeight="1" thickBot="1">
      <c r="A98" s="8">
        <v>91</v>
      </c>
      <c r="B98" s="37" t="s">
        <v>45</v>
      </c>
      <c r="C98" s="37" t="s">
        <v>160</v>
      </c>
      <c r="D98" s="19"/>
      <c r="E98" s="7" t="s">
        <v>337</v>
      </c>
      <c r="F98" s="54">
        <f>SUM(F99)</f>
        <v>200</v>
      </c>
      <c r="G98" s="54">
        <f>SUM(G99)</f>
        <v>200</v>
      </c>
      <c r="H98" s="54">
        <f>SUM(H99)</f>
        <v>200</v>
      </c>
    </row>
    <row r="99" spans="1:8" ht="46.5" customHeight="1" thickBot="1">
      <c r="A99" s="7">
        <v>92</v>
      </c>
      <c r="B99" s="37" t="s">
        <v>45</v>
      </c>
      <c r="C99" s="37" t="s">
        <v>160</v>
      </c>
      <c r="D99" s="19">
        <v>200</v>
      </c>
      <c r="E99" s="7" t="s">
        <v>242</v>
      </c>
      <c r="F99" s="54">
        <v>200</v>
      </c>
      <c r="G99" s="54">
        <v>200</v>
      </c>
      <c r="H99" s="54">
        <v>200</v>
      </c>
    </row>
    <row r="100" spans="1:8" ht="60" customHeight="1" thickBot="1">
      <c r="A100" s="8">
        <v>93</v>
      </c>
      <c r="B100" s="37" t="s">
        <v>45</v>
      </c>
      <c r="C100" s="37" t="s">
        <v>161</v>
      </c>
      <c r="D100" s="19"/>
      <c r="E100" s="15" t="s">
        <v>213</v>
      </c>
      <c r="F100" s="54">
        <f>F101+F102</f>
        <v>120900</v>
      </c>
      <c r="G100" s="54">
        <f>G101+G102</f>
        <v>119700</v>
      </c>
      <c r="H100" s="54">
        <f>H101+H102</f>
        <v>119700</v>
      </c>
    </row>
    <row r="101" spans="1:8" ht="119.25" customHeight="1" thickBot="1">
      <c r="A101" s="7">
        <v>94</v>
      </c>
      <c r="B101" s="48" t="s">
        <v>45</v>
      </c>
      <c r="C101" s="48" t="s">
        <v>161</v>
      </c>
      <c r="D101" s="49">
        <v>100</v>
      </c>
      <c r="E101" s="15" t="s">
        <v>241</v>
      </c>
      <c r="F101" s="57">
        <v>119446</v>
      </c>
      <c r="G101" s="54">
        <v>119700</v>
      </c>
      <c r="H101" s="54">
        <v>119700</v>
      </c>
    </row>
    <row r="102" spans="1:8" ht="57.75" thickBot="1">
      <c r="A102" s="8">
        <v>95</v>
      </c>
      <c r="B102" s="48" t="s">
        <v>45</v>
      </c>
      <c r="C102" s="48" t="s">
        <v>161</v>
      </c>
      <c r="D102" s="117">
        <v>200</v>
      </c>
      <c r="E102" s="15" t="s">
        <v>242</v>
      </c>
      <c r="F102" s="57">
        <v>1454</v>
      </c>
      <c r="G102" s="54">
        <v>0</v>
      </c>
      <c r="H102" s="54">
        <v>0</v>
      </c>
    </row>
    <row r="103" spans="1:8" ht="33.75" customHeight="1" thickBot="1">
      <c r="A103" s="7">
        <v>96</v>
      </c>
      <c r="B103" s="48" t="s">
        <v>45</v>
      </c>
      <c r="C103" s="48" t="s">
        <v>530</v>
      </c>
      <c r="D103" s="117"/>
      <c r="E103" s="81" t="s">
        <v>531</v>
      </c>
      <c r="F103" s="57">
        <f>F104</f>
        <v>227392.87</v>
      </c>
      <c r="G103" s="57">
        <f>G104</f>
        <v>0</v>
      </c>
      <c r="H103" s="57">
        <f>H104</f>
        <v>0</v>
      </c>
    </row>
    <row r="104" spans="1:8" ht="119.25" customHeight="1" thickBot="1">
      <c r="A104" s="8">
        <v>97</v>
      </c>
      <c r="B104" s="48" t="s">
        <v>45</v>
      </c>
      <c r="C104" s="48" t="s">
        <v>530</v>
      </c>
      <c r="D104" s="117">
        <v>100</v>
      </c>
      <c r="E104" s="15" t="s">
        <v>241</v>
      </c>
      <c r="F104" s="57">
        <v>227392.87</v>
      </c>
      <c r="G104" s="57">
        <v>0</v>
      </c>
      <c r="H104" s="57">
        <v>0</v>
      </c>
    </row>
    <row r="105" spans="1:8" ht="102" customHeight="1" thickBot="1">
      <c r="A105" s="7">
        <v>98</v>
      </c>
      <c r="B105" s="123" t="s">
        <v>45</v>
      </c>
      <c r="C105" s="123" t="s">
        <v>558</v>
      </c>
      <c r="D105" s="117"/>
      <c r="E105" s="81" t="s">
        <v>557</v>
      </c>
      <c r="F105" s="57">
        <f>F106</f>
        <v>362862</v>
      </c>
      <c r="G105" s="57">
        <f>G106</f>
        <v>0</v>
      </c>
      <c r="H105" s="57">
        <f>H106</f>
        <v>0</v>
      </c>
    </row>
    <row r="106" spans="1:8" ht="116.25" customHeight="1" thickBot="1">
      <c r="A106" s="8">
        <v>99</v>
      </c>
      <c r="B106" s="123" t="s">
        <v>45</v>
      </c>
      <c r="C106" s="123" t="s">
        <v>558</v>
      </c>
      <c r="D106" s="117">
        <v>100</v>
      </c>
      <c r="E106" s="81" t="s">
        <v>241</v>
      </c>
      <c r="F106" s="57">
        <v>362862</v>
      </c>
      <c r="G106" s="57">
        <v>0</v>
      </c>
      <c r="H106" s="57">
        <v>0</v>
      </c>
    </row>
    <row r="107" spans="1:8" ht="116.25" customHeight="1" thickBot="1">
      <c r="A107" s="7">
        <v>100</v>
      </c>
      <c r="B107" s="48" t="s">
        <v>45</v>
      </c>
      <c r="C107" s="47" t="s">
        <v>556</v>
      </c>
      <c r="D107" s="49"/>
      <c r="E107" s="81" t="s">
        <v>555</v>
      </c>
      <c r="F107" s="57">
        <f>F108</f>
        <v>2177777.9700000002</v>
      </c>
      <c r="G107" s="57">
        <f>G108</f>
        <v>0</v>
      </c>
      <c r="H107" s="57">
        <f>H108</f>
        <v>0</v>
      </c>
    </row>
    <row r="108" spans="1:8" ht="116.25" customHeight="1" thickBot="1">
      <c r="A108" s="8">
        <v>101</v>
      </c>
      <c r="B108" s="48" t="s">
        <v>45</v>
      </c>
      <c r="C108" s="47" t="s">
        <v>556</v>
      </c>
      <c r="D108" s="49">
        <v>100</v>
      </c>
      <c r="E108" s="81" t="s">
        <v>241</v>
      </c>
      <c r="F108" s="57">
        <v>2177777.9700000002</v>
      </c>
      <c r="G108" s="57">
        <v>0</v>
      </c>
      <c r="H108" s="57">
        <v>0</v>
      </c>
    </row>
    <row r="109" spans="1:8" ht="25.5" customHeight="1" thickBot="1">
      <c r="A109" s="7">
        <v>102</v>
      </c>
      <c r="B109" s="111" t="s">
        <v>493</v>
      </c>
      <c r="C109" s="111"/>
      <c r="D109" s="112"/>
      <c r="E109" s="17" t="s">
        <v>490</v>
      </c>
      <c r="F109" s="54">
        <f t="shared" ref="F109:H112" si="3">F110</f>
        <v>1612200</v>
      </c>
      <c r="G109" s="54">
        <f t="shared" si="3"/>
        <v>1771600</v>
      </c>
      <c r="H109" s="54">
        <f t="shared" si="3"/>
        <v>1933600</v>
      </c>
    </row>
    <row r="110" spans="1:8" ht="33.75" customHeight="1" thickBot="1">
      <c r="A110" s="8">
        <v>103</v>
      </c>
      <c r="B110" s="111" t="s">
        <v>494</v>
      </c>
      <c r="C110" s="111"/>
      <c r="D110" s="112"/>
      <c r="E110" s="17" t="s">
        <v>491</v>
      </c>
      <c r="F110" s="54">
        <f t="shared" si="3"/>
        <v>1612200</v>
      </c>
      <c r="G110" s="54">
        <f t="shared" si="3"/>
        <v>1771600</v>
      </c>
      <c r="H110" s="54">
        <f t="shared" si="3"/>
        <v>1933600</v>
      </c>
    </row>
    <row r="111" spans="1:8" ht="57.75" thickBot="1">
      <c r="A111" s="7">
        <v>104</v>
      </c>
      <c r="B111" s="111" t="s">
        <v>494</v>
      </c>
      <c r="C111" s="40" t="s">
        <v>74</v>
      </c>
      <c r="D111" s="113"/>
      <c r="E111" s="17" t="s">
        <v>305</v>
      </c>
      <c r="F111" s="54">
        <f t="shared" si="3"/>
        <v>1612200</v>
      </c>
      <c r="G111" s="54">
        <f t="shared" si="3"/>
        <v>1771600</v>
      </c>
      <c r="H111" s="54">
        <f t="shared" si="3"/>
        <v>1933600</v>
      </c>
    </row>
    <row r="112" spans="1:8" ht="45" customHeight="1" thickBot="1">
      <c r="A112" s="8">
        <v>105</v>
      </c>
      <c r="B112" s="111" t="s">
        <v>494</v>
      </c>
      <c r="C112" s="40" t="s">
        <v>81</v>
      </c>
      <c r="D112" s="113"/>
      <c r="E112" s="17" t="s">
        <v>308</v>
      </c>
      <c r="F112" s="54">
        <f t="shared" si="3"/>
        <v>1612200</v>
      </c>
      <c r="G112" s="54">
        <f t="shared" si="3"/>
        <v>1771600</v>
      </c>
      <c r="H112" s="54">
        <f t="shared" si="3"/>
        <v>1933600</v>
      </c>
    </row>
    <row r="113" spans="1:8" ht="51.75" customHeight="1" thickBot="1">
      <c r="A113" s="7">
        <v>106</v>
      </c>
      <c r="B113" s="111" t="s">
        <v>494</v>
      </c>
      <c r="C113" s="40" t="s">
        <v>495</v>
      </c>
      <c r="D113" s="113"/>
      <c r="E113" s="17" t="s">
        <v>492</v>
      </c>
      <c r="F113" s="54">
        <f>F114+F115</f>
        <v>1612200</v>
      </c>
      <c r="G113" s="54">
        <f>G114+G115</f>
        <v>1771600</v>
      </c>
      <c r="H113" s="54">
        <f>H114+H115</f>
        <v>1933600</v>
      </c>
    </row>
    <row r="114" spans="1:8" ht="57.75" customHeight="1" thickBot="1">
      <c r="A114" s="8">
        <v>107</v>
      </c>
      <c r="B114" s="111" t="s">
        <v>494</v>
      </c>
      <c r="C114" s="40" t="s">
        <v>495</v>
      </c>
      <c r="D114" s="113">
        <v>100</v>
      </c>
      <c r="E114" s="17" t="s">
        <v>241</v>
      </c>
      <c r="F114" s="54">
        <v>1450392</v>
      </c>
      <c r="G114" s="54">
        <v>1450000</v>
      </c>
      <c r="H114" s="54">
        <v>1450000</v>
      </c>
    </row>
    <row r="115" spans="1:8" ht="57.75" customHeight="1" thickBot="1">
      <c r="A115" s="7">
        <v>108</v>
      </c>
      <c r="B115" s="111" t="s">
        <v>494</v>
      </c>
      <c r="C115" s="40" t="s">
        <v>495</v>
      </c>
      <c r="D115" s="113">
        <v>200</v>
      </c>
      <c r="E115" s="17" t="s">
        <v>242</v>
      </c>
      <c r="F115" s="54">
        <v>161808</v>
      </c>
      <c r="G115" s="54">
        <v>321600</v>
      </c>
      <c r="H115" s="54">
        <v>483600</v>
      </c>
    </row>
    <row r="116" spans="1:8" ht="60" customHeight="1" thickBot="1">
      <c r="A116" s="8">
        <v>109</v>
      </c>
      <c r="B116" s="37" t="s">
        <v>46</v>
      </c>
      <c r="C116" s="37"/>
      <c r="D116" s="19"/>
      <c r="E116" s="7" t="s">
        <v>295</v>
      </c>
      <c r="F116" s="53">
        <f>SUM(F117,F124,F149)</f>
        <v>22448290.109999999</v>
      </c>
      <c r="G116" s="53">
        <f>SUM(G117,G124,G149)</f>
        <v>12162835</v>
      </c>
      <c r="H116" s="53">
        <f>SUM(H117,H124,H149)</f>
        <v>12162835</v>
      </c>
    </row>
    <row r="117" spans="1:8" ht="17.25" customHeight="1" thickBot="1">
      <c r="A117" s="7">
        <v>110</v>
      </c>
      <c r="B117" s="37" t="s">
        <v>47</v>
      </c>
      <c r="C117" s="37"/>
      <c r="D117" s="19"/>
      <c r="E117" s="7" t="s">
        <v>247</v>
      </c>
      <c r="F117" s="53">
        <f t="shared" ref="F117:H122" si="4">SUM(F118)</f>
        <v>310000</v>
      </c>
      <c r="G117" s="53">
        <f t="shared" si="4"/>
        <v>100000</v>
      </c>
      <c r="H117" s="53">
        <f t="shared" si="4"/>
        <v>100000</v>
      </c>
    </row>
    <row r="118" spans="1:8" ht="66" customHeight="1" thickBot="1">
      <c r="A118" s="8">
        <v>111</v>
      </c>
      <c r="B118" s="37" t="s">
        <v>47</v>
      </c>
      <c r="C118" s="37" t="s">
        <v>74</v>
      </c>
      <c r="D118" s="19"/>
      <c r="E118" s="7" t="s">
        <v>307</v>
      </c>
      <c r="F118" s="53">
        <f t="shared" si="4"/>
        <v>310000</v>
      </c>
      <c r="G118" s="53">
        <f t="shared" si="4"/>
        <v>100000</v>
      </c>
      <c r="H118" s="53">
        <f t="shared" si="4"/>
        <v>100000</v>
      </c>
    </row>
    <row r="119" spans="1:8" ht="61.5" customHeight="1" thickBot="1">
      <c r="A119" s="7">
        <v>112</v>
      </c>
      <c r="B119" s="37" t="s">
        <v>47</v>
      </c>
      <c r="C119" s="37" t="s">
        <v>81</v>
      </c>
      <c r="D119" s="19"/>
      <c r="E119" s="7" t="s">
        <v>308</v>
      </c>
      <c r="F119" s="53">
        <f>SUM(F120,F122)</f>
        <v>310000</v>
      </c>
      <c r="G119" s="53">
        <f>SUM(G120,G122)</f>
        <v>100000</v>
      </c>
      <c r="H119" s="53">
        <f>SUM(H120,H122)</f>
        <v>100000</v>
      </c>
    </row>
    <row r="120" spans="1:8" ht="105" customHeight="1" thickBot="1">
      <c r="A120" s="8">
        <v>113</v>
      </c>
      <c r="B120" s="48" t="s">
        <v>47</v>
      </c>
      <c r="C120" s="48" t="s">
        <v>537</v>
      </c>
      <c r="D120" s="49"/>
      <c r="E120" s="81" t="s">
        <v>538</v>
      </c>
      <c r="F120" s="56">
        <f>F121</f>
        <v>210000</v>
      </c>
      <c r="G120" s="56">
        <f>G121</f>
        <v>0</v>
      </c>
      <c r="H120" s="56">
        <f>H121</f>
        <v>0</v>
      </c>
    </row>
    <row r="121" spans="1:8" ht="45" customHeight="1" thickBot="1">
      <c r="A121" s="7">
        <v>114</v>
      </c>
      <c r="B121" s="48" t="s">
        <v>47</v>
      </c>
      <c r="C121" s="48" t="s">
        <v>537</v>
      </c>
      <c r="D121" s="49">
        <v>200</v>
      </c>
      <c r="E121" s="15" t="s">
        <v>242</v>
      </c>
      <c r="F121" s="56">
        <v>210000</v>
      </c>
      <c r="G121" s="56">
        <v>0</v>
      </c>
      <c r="H121" s="56">
        <v>0</v>
      </c>
    </row>
    <row r="122" spans="1:8" ht="102.75" customHeight="1" thickBot="1">
      <c r="A122" s="8">
        <v>115</v>
      </c>
      <c r="B122" s="37" t="s">
        <v>47</v>
      </c>
      <c r="C122" s="37" t="s">
        <v>194</v>
      </c>
      <c r="D122" s="19"/>
      <c r="E122" s="15" t="s">
        <v>82</v>
      </c>
      <c r="F122" s="53">
        <f t="shared" si="4"/>
        <v>100000</v>
      </c>
      <c r="G122" s="53">
        <f t="shared" si="4"/>
        <v>100000</v>
      </c>
      <c r="H122" s="53">
        <f t="shared" si="4"/>
        <v>100000</v>
      </c>
    </row>
    <row r="123" spans="1:8" ht="45" customHeight="1" thickBot="1">
      <c r="A123" s="7">
        <v>116</v>
      </c>
      <c r="B123" s="37" t="s">
        <v>47</v>
      </c>
      <c r="C123" s="37" t="s">
        <v>194</v>
      </c>
      <c r="D123" s="19">
        <v>200</v>
      </c>
      <c r="E123" s="15" t="s">
        <v>242</v>
      </c>
      <c r="F123" s="53">
        <v>100000</v>
      </c>
      <c r="G123" s="53">
        <v>100000</v>
      </c>
      <c r="H123" s="53">
        <v>100000</v>
      </c>
    </row>
    <row r="124" spans="1:8" ht="60.75" customHeight="1" thickBot="1">
      <c r="A124" s="8">
        <v>117</v>
      </c>
      <c r="B124" s="37" t="s">
        <v>48</v>
      </c>
      <c r="C124" s="37"/>
      <c r="D124" s="19"/>
      <c r="E124" s="7" t="s">
        <v>248</v>
      </c>
      <c r="F124" s="53">
        <f>SUM(F125,F146)</f>
        <v>21671090.109999999</v>
      </c>
      <c r="G124" s="53">
        <f>SUM(G125,G146)</f>
        <v>11625635</v>
      </c>
      <c r="H124" s="53">
        <f>SUM(H125,H146)</f>
        <v>11625635</v>
      </c>
    </row>
    <row r="125" spans="1:8" ht="60.75" customHeight="1" thickBot="1">
      <c r="A125" s="7">
        <v>118</v>
      </c>
      <c r="B125" s="37" t="s">
        <v>48</v>
      </c>
      <c r="C125" s="37" t="s">
        <v>74</v>
      </c>
      <c r="D125" s="19"/>
      <c r="E125" s="7" t="s">
        <v>305</v>
      </c>
      <c r="F125" s="53">
        <f t="shared" ref="F125:H125" si="5">SUM(F126)</f>
        <v>21439090.109999999</v>
      </c>
      <c r="G125" s="53">
        <f t="shared" si="5"/>
        <v>11625635</v>
      </c>
      <c r="H125" s="53">
        <f t="shared" si="5"/>
        <v>11625635</v>
      </c>
    </row>
    <row r="126" spans="1:8" ht="62.25" customHeight="1" thickBot="1">
      <c r="A126" s="8">
        <v>119</v>
      </c>
      <c r="B126" s="37" t="s">
        <v>48</v>
      </c>
      <c r="C126" s="37" t="s">
        <v>81</v>
      </c>
      <c r="D126" s="19"/>
      <c r="E126" s="7" t="s">
        <v>308</v>
      </c>
      <c r="F126" s="53">
        <f>F127+F129+F131+F133+F135+F137+F139+F141+F144</f>
        <v>21439090.109999999</v>
      </c>
      <c r="G126" s="53">
        <f>G127+G129+G131+G133+G135+G137+G139+G141+G144</f>
        <v>11625635</v>
      </c>
      <c r="H126" s="53">
        <f>SUM(H127,H129,H131,H133,H135,H139,H137,H141,H144)</f>
        <v>11625635</v>
      </c>
    </row>
    <row r="127" spans="1:8" ht="47.25" customHeight="1" thickBot="1">
      <c r="A127" s="7">
        <v>120</v>
      </c>
      <c r="B127" s="37" t="s">
        <v>48</v>
      </c>
      <c r="C127" s="37" t="s">
        <v>134</v>
      </c>
      <c r="D127" s="19"/>
      <c r="E127" s="7" t="s">
        <v>155</v>
      </c>
      <c r="F127" s="53">
        <f>SUM(F128)</f>
        <v>150000</v>
      </c>
      <c r="G127" s="53">
        <f>SUM(G128)</f>
        <v>150000</v>
      </c>
      <c r="H127" s="53">
        <f>SUM(H128)</f>
        <v>150000</v>
      </c>
    </row>
    <row r="128" spans="1:8" ht="45.75" customHeight="1" thickBot="1">
      <c r="A128" s="8">
        <v>121</v>
      </c>
      <c r="B128" s="37" t="s">
        <v>48</v>
      </c>
      <c r="C128" s="37" t="s">
        <v>134</v>
      </c>
      <c r="D128" s="19">
        <v>200</v>
      </c>
      <c r="E128" s="7" t="s">
        <v>242</v>
      </c>
      <c r="F128" s="53">
        <v>150000</v>
      </c>
      <c r="G128" s="53">
        <v>150000</v>
      </c>
      <c r="H128" s="53">
        <v>150000</v>
      </c>
    </row>
    <row r="129" spans="1:8" ht="76.5" customHeight="1" thickBot="1">
      <c r="A129" s="7">
        <v>122</v>
      </c>
      <c r="B129" s="37" t="s">
        <v>48</v>
      </c>
      <c r="C129" s="37" t="s">
        <v>135</v>
      </c>
      <c r="D129" s="19"/>
      <c r="E129" s="7" t="s">
        <v>156</v>
      </c>
      <c r="F129" s="56">
        <f>SUM(F130)</f>
        <v>313055.11</v>
      </c>
      <c r="G129" s="53">
        <f>SUM(G130)</f>
        <v>525600</v>
      </c>
      <c r="H129" s="53">
        <f>SUM(H130)</f>
        <v>525600</v>
      </c>
    </row>
    <row r="130" spans="1:8" ht="45" customHeight="1" thickBot="1">
      <c r="A130" s="8">
        <v>123</v>
      </c>
      <c r="B130" s="37" t="s">
        <v>48</v>
      </c>
      <c r="C130" s="37" t="s">
        <v>135</v>
      </c>
      <c r="D130" s="19">
        <v>200</v>
      </c>
      <c r="E130" s="7" t="s">
        <v>242</v>
      </c>
      <c r="F130" s="56">
        <v>313055.11</v>
      </c>
      <c r="G130" s="53">
        <v>525600</v>
      </c>
      <c r="H130" s="53">
        <v>525600</v>
      </c>
    </row>
    <row r="131" spans="1:8" ht="77.25" customHeight="1" thickBot="1">
      <c r="A131" s="7">
        <v>124</v>
      </c>
      <c r="B131" s="37" t="s">
        <v>48</v>
      </c>
      <c r="C131" s="37" t="s">
        <v>196</v>
      </c>
      <c r="D131" s="19"/>
      <c r="E131" s="20" t="s">
        <v>83</v>
      </c>
      <c r="F131" s="53">
        <f>SUM(F132)</f>
        <v>4256000</v>
      </c>
      <c r="G131" s="53">
        <f>SUM(G132)</f>
        <v>200000</v>
      </c>
      <c r="H131" s="53">
        <f>SUM(H132)</f>
        <v>200000</v>
      </c>
    </row>
    <row r="132" spans="1:8" ht="45" customHeight="1" thickBot="1">
      <c r="A132" s="8">
        <v>125</v>
      </c>
      <c r="B132" s="37" t="s">
        <v>48</v>
      </c>
      <c r="C132" s="37" t="s">
        <v>196</v>
      </c>
      <c r="D132" s="19">
        <v>200</v>
      </c>
      <c r="E132" s="7" t="s">
        <v>242</v>
      </c>
      <c r="F132" s="53">
        <v>4256000</v>
      </c>
      <c r="G132" s="53">
        <v>200000</v>
      </c>
      <c r="H132" s="53">
        <v>200000</v>
      </c>
    </row>
    <row r="133" spans="1:8" ht="36" customHeight="1" thickBot="1">
      <c r="A133" s="7">
        <v>126</v>
      </c>
      <c r="B133" s="37" t="s">
        <v>48</v>
      </c>
      <c r="C133" s="37" t="s">
        <v>197</v>
      </c>
      <c r="D133" s="19"/>
      <c r="E133" s="20" t="s">
        <v>84</v>
      </c>
      <c r="F133" s="53">
        <f>SUM(F134)</f>
        <v>6752000</v>
      </c>
      <c r="G133" s="53">
        <f>SUM(G134)</f>
        <v>200000</v>
      </c>
      <c r="H133" s="53">
        <f>SUM(H134)</f>
        <v>200000</v>
      </c>
    </row>
    <row r="134" spans="1:8" ht="45" customHeight="1" thickBot="1">
      <c r="A134" s="8">
        <v>127</v>
      </c>
      <c r="B134" s="37" t="s">
        <v>48</v>
      </c>
      <c r="C134" s="37" t="s">
        <v>197</v>
      </c>
      <c r="D134" s="19">
        <v>200</v>
      </c>
      <c r="E134" s="7" t="s">
        <v>242</v>
      </c>
      <c r="F134" s="53">
        <v>6752000</v>
      </c>
      <c r="G134" s="53">
        <v>200000</v>
      </c>
      <c r="H134" s="53">
        <v>200000</v>
      </c>
    </row>
    <row r="135" spans="1:8" ht="45.75" customHeight="1" thickBot="1">
      <c r="A135" s="7">
        <v>128</v>
      </c>
      <c r="B135" s="37" t="s">
        <v>48</v>
      </c>
      <c r="C135" s="37" t="s">
        <v>136</v>
      </c>
      <c r="D135" s="19"/>
      <c r="E135" s="20" t="s">
        <v>152</v>
      </c>
      <c r="F135" s="53">
        <f>SUM(F136)</f>
        <v>600000</v>
      </c>
      <c r="G135" s="53">
        <f>SUM(G136)</f>
        <v>500000</v>
      </c>
      <c r="H135" s="53">
        <f>SUM(H136)</f>
        <v>500000</v>
      </c>
    </row>
    <row r="136" spans="1:8" ht="45" customHeight="1" thickBot="1">
      <c r="A136" s="8">
        <v>129</v>
      </c>
      <c r="B136" s="37" t="s">
        <v>48</v>
      </c>
      <c r="C136" s="37" t="s">
        <v>136</v>
      </c>
      <c r="D136" s="19">
        <v>200</v>
      </c>
      <c r="E136" s="7" t="s">
        <v>242</v>
      </c>
      <c r="F136" s="53">
        <v>600000</v>
      </c>
      <c r="G136" s="53">
        <v>500000</v>
      </c>
      <c r="H136" s="53">
        <v>500000</v>
      </c>
    </row>
    <row r="137" spans="1:8" ht="60.75" customHeight="1" thickBot="1">
      <c r="A137" s="7">
        <v>130</v>
      </c>
      <c r="B137" s="37" t="s">
        <v>48</v>
      </c>
      <c r="C137" s="37" t="s">
        <v>137</v>
      </c>
      <c r="D137" s="19"/>
      <c r="E137" s="20" t="s">
        <v>153</v>
      </c>
      <c r="F137" s="53">
        <f>SUM(F138)</f>
        <v>100000</v>
      </c>
      <c r="G137" s="53">
        <f>SUM(G138)</f>
        <v>100000</v>
      </c>
      <c r="H137" s="53">
        <f>SUM(H138)</f>
        <v>100000</v>
      </c>
    </row>
    <row r="138" spans="1:8" ht="45" customHeight="1" thickBot="1">
      <c r="A138" s="8">
        <v>131</v>
      </c>
      <c r="B138" s="37" t="s">
        <v>48</v>
      </c>
      <c r="C138" s="37" t="s">
        <v>137</v>
      </c>
      <c r="D138" s="19">
        <v>200</v>
      </c>
      <c r="E138" s="7" t="s">
        <v>242</v>
      </c>
      <c r="F138" s="53">
        <v>100000</v>
      </c>
      <c r="G138" s="53">
        <v>100000</v>
      </c>
      <c r="H138" s="53">
        <v>100000</v>
      </c>
    </row>
    <row r="139" spans="1:8" ht="65.25" customHeight="1" thickBot="1">
      <c r="A139" s="7">
        <v>132</v>
      </c>
      <c r="B139" s="37" t="s">
        <v>48</v>
      </c>
      <c r="C139" s="37" t="s">
        <v>192</v>
      </c>
      <c r="D139" s="19"/>
      <c r="E139" s="7" t="s">
        <v>226</v>
      </c>
      <c r="F139" s="56">
        <f>SUM(F140)</f>
        <v>214000</v>
      </c>
      <c r="G139" s="53">
        <f>SUM(G140)</f>
        <v>896000</v>
      </c>
      <c r="H139" s="53">
        <f>SUM(H140)</f>
        <v>896000</v>
      </c>
    </row>
    <row r="140" spans="1:8" ht="45" customHeight="1" thickBot="1">
      <c r="A140" s="8">
        <v>133</v>
      </c>
      <c r="B140" s="48" t="s">
        <v>48</v>
      </c>
      <c r="C140" s="48" t="s">
        <v>192</v>
      </c>
      <c r="D140" s="49">
        <v>200</v>
      </c>
      <c r="E140" s="15" t="s">
        <v>242</v>
      </c>
      <c r="F140" s="56">
        <v>214000</v>
      </c>
      <c r="G140" s="53">
        <v>896000</v>
      </c>
      <c r="H140" s="53">
        <v>896000</v>
      </c>
    </row>
    <row r="141" spans="1:8" ht="76.5" customHeight="1" thickBot="1">
      <c r="A141" s="7">
        <v>134</v>
      </c>
      <c r="B141" s="37" t="s">
        <v>48</v>
      </c>
      <c r="C141" s="37" t="s">
        <v>193</v>
      </c>
      <c r="D141" s="19"/>
      <c r="E141" s="7" t="s">
        <v>430</v>
      </c>
      <c r="F141" s="53">
        <f>F142+F143</f>
        <v>8954035</v>
      </c>
      <c r="G141" s="53">
        <f>G142+G143</f>
        <v>8954035</v>
      </c>
      <c r="H141" s="53">
        <f>H142+H143</f>
        <v>8954035</v>
      </c>
    </row>
    <row r="142" spans="1:8" ht="116.25" customHeight="1" thickBot="1">
      <c r="A142" s="8">
        <v>135</v>
      </c>
      <c r="B142" s="37" t="s">
        <v>48</v>
      </c>
      <c r="C142" s="37" t="s">
        <v>193</v>
      </c>
      <c r="D142" s="19">
        <v>100</v>
      </c>
      <c r="E142" s="7" t="s">
        <v>241</v>
      </c>
      <c r="F142" s="53">
        <v>7248528</v>
      </c>
      <c r="G142" s="53">
        <v>7248528</v>
      </c>
      <c r="H142" s="53">
        <v>7248528</v>
      </c>
    </row>
    <row r="143" spans="1:8" ht="45" customHeight="1" thickBot="1">
      <c r="A143" s="7">
        <v>136</v>
      </c>
      <c r="B143" s="37" t="s">
        <v>48</v>
      </c>
      <c r="C143" s="37" t="s">
        <v>193</v>
      </c>
      <c r="D143" s="19">
        <v>200</v>
      </c>
      <c r="E143" s="7" t="s">
        <v>242</v>
      </c>
      <c r="F143" s="53">
        <v>1705507</v>
      </c>
      <c r="G143" s="53">
        <v>1705507</v>
      </c>
      <c r="H143" s="53">
        <v>1705507</v>
      </c>
    </row>
    <row r="144" spans="1:8" ht="34.5" customHeight="1" thickBot="1">
      <c r="A144" s="8">
        <v>137</v>
      </c>
      <c r="B144" s="37" t="s">
        <v>48</v>
      </c>
      <c r="C144" s="37" t="s">
        <v>195</v>
      </c>
      <c r="D144" s="19"/>
      <c r="E144" s="7" t="s">
        <v>133</v>
      </c>
      <c r="F144" s="53">
        <f>SUM(F145)</f>
        <v>100000</v>
      </c>
      <c r="G144" s="53">
        <f>SUM(G145)</f>
        <v>100000</v>
      </c>
      <c r="H144" s="53">
        <f>SUM(H145)</f>
        <v>100000</v>
      </c>
    </row>
    <row r="145" spans="1:8" ht="45" customHeight="1" thickBot="1">
      <c r="A145" s="7">
        <v>138</v>
      </c>
      <c r="B145" s="37" t="s">
        <v>48</v>
      </c>
      <c r="C145" s="37" t="s">
        <v>195</v>
      </c>
      <c r="D145" s="19">
        <v>200</v>
      </c>
      <c r="E145" s="7" t="s">
        <v>242</v>
      </c>
      <c r="F145" s="53">
        <v>100000</v>
      </c>
      <c r="G145" s="53">
        <v>100000</v>
      </c>
      <c r="H145" s="53">
        <v>100000</v>
      </c>
    </row>
    <row r="146" spans="1:8" ht="45" customHeight="1" thickBot="1">
      <c r="A146" s="8">
        <v>139</v>
      </c>
      <c r="B146" s="48" t="s">
        <v>48</v>
      </c>
      <c r="C146" s="48" t="s">
        <v>70</v>
      </c>
      <c r="D146" s="49"/>
      <c r="E146" s="15" t="s">
        <v>227</v>
      </c>
      <c r="F146" s="56">
        <f t="shared" ref="F146:H147" si="6">F147</f>
        <v>232000</v>
      </c>
      <c r="G146" s="56">
        <f t="shared" si="6"/>
        <v>0</v>
      </c>
      <c r="H146" s="56">
        <f t="shared" si="6"/>
        <v>0</v>
      </c>
    </row>
    <row r="147" spans="1:8" ht="133.5" customHeight="1" thickBot="1">
      <c r="A147" s="7">
        <v>140</v>
      </c>
      <c r="B147" s="48" t="s">
        <v>48</v>
      </c>
      <c r="C147" s="47" t="s">
        <v>556</v>
      </c>
      <c r="D147" s="49"/>
      <c r="E147" s="81" t="s">
        <v>555</v>
      </c>
      <c r="F147" s="57">
        <f t="shared" si="6"/>
        <v>232000</v>
      </c>
      <c r="G147" s="57">
        <f t="shared" si="6"/>
        <v>0</v>
      </c>
      <c r="H147" s="57">
        <f t="shared" si="6"/>
        <v>0</v>
      </c>
    </row>
    <row r="148" spans="1:8" ht="120" customHeight="1" thickBot="1">
      <c r="A148" s="8">
        <v>141</v>
      </c>
      <c r="B148" s="48" t="s">
        <v>48</v>
      </c>
      <c r="C148" s="47" t="s">
        <v>556</v>
      </c>
      <c r="D148" s="49">
        <v>100</v>
      </c>
      <c r="E148" s="81" t="s">
        <v>241</v>
      </c>
      <c r="F148" s="57">
        <v>232000</v>
      </c>
      <c r="G148" s="57">
        <v>0</v>
      </c>
      <c r="H148" s="57">
        <v>0</v>
      </c>
    </row>
    <row r="149" spans="1:8" ht="45" customHeight="1" thickBot="1">
      <c r="A149" s="7">
        <v>142</v>
      </c>
      <c r="B149" s="37" t="s">
        <v>115</v>
      </c>
      <c r="C149" s="37"/>
      <c r="D149" s="19"/>
      <c r="E149" s="7" t="s">
        <v>116</v>
      </c>
      <c r="F149" s="53">
        <f t="shared" ref="F149:H150" si="7">SUM(F150)</f>
        <v>467200</v>
      </c>
      <c r="G149" s="53">
        <f t="shared" si="7"/>
        <v>437200</v>
      </c>
      <c r="H149" s="53">
        <f t="shared" si="7"/>
        <v>437200</v>
      </c>
    </row>
    <row r="150" spans="1:8" ht="60" customHeight="1" thickBot="1">
      <c r="A150" s="8">
        <v>143</v>
      </c>
      <c r="B150" s="37" t="s">
        <v>115</v>
      </c>
      <c r="C150" s="37" t="s">
        <v>74</v>
      </c>
      <c r="D150" s="19"/>
      <c r="E150" s="7" t="s">
        <v>305</v>
      </c>
      <c r="F150" s="53">
        <f t="shared" si="7"/>
        <v>467200</v>
      </c>
      <c r="G150" s="53">
        <f t="shared" si="7"/>
        <v>437200</v>
      </c>
      <c r="H150" s="53">
        <f t="shared" si="7"/>
        <v>437200</v>
      </c>
    </row>
    <row r="151" spans="1:8" ht="61.5" customHeight="1" thickBot="1">
      <c r="A151" s="7">
        <v>144</v>
      </c>
      <c r="B151" s="37" t="s">
        <v>115</v>
      </c>
      <c r="C151" s="37" t="s">
        <v>81</v>
      </c>
      <c r="D151" s="19"/>
      <c r="E151" s="7" t="s">
        <v>308</v>
      </c>
      <c r="F151" s="53">
        <f>F152+F154+F156+F158+F160+F162</f>
        <v>467200</v>
      </c>
      <c r="G151" s="53">
        <f>G152+G154+G156+G158+G160+G162</f>
        <v>437200</v>
      </c>
      <c r="H151" s="53">
        <f>H152+H154+H156+H158+H160+H162</f>
        <v>437200</v>
      </c>
    </row>
    <row r="152" spans="1:8" ht="86.25" customHeight="1" thickBot="1">
      <c r="A152" s="8">
        <v>145</v>
      </c>
      <c r="B152" s="37" t="s">
        <v>115</v>
      </c>
      <c r="C152" s="37" t="s">
        <v>138</v>
      </c>
      <c r="D152" s="19"/>
      <c r="E152" s="7" t="s">
        <v>328</v>
      </c>
      <c r="F152" s="53">
        <f>SUM(F153)</f>
        <v>234100</v>
      </c>
      <c r="G152" s="53">
        <f>SUM(G153)</f>
        <v>206600</v>
      </c>
      <c r="H152" s="53">
        <f>SUM(H153)</f>
        <v>206600</v>
      </c>
    </row>
    <row r="153" spans="1:8" ht="45" customHeight="1" thickBot="1">
      <c r="A153" s="7">
        <v>146</v>
      </c>
      <c r="B153" s="48" t="s">
        <v>115</v>
      </c>
      <c r="C153" s="48" t="s">
        <v>138</v>
      </c>
      <c r="D153" s="49">
        <v>200</v>
      </c>
      <c r="E153" s="15" t="s">
        <v>242</v>
      </c>
      <c r="F153" s="56">
        <v>234100</v>
      </c>
      <c r="G153" s="53">
        <v>206600</v>
      </c>
      <c r="H153" s="53">
        <v>206600</v>
      </c>
    </row>
    <row r="154" spans="1:8" ht="48" customHeight="1" thickBot="1">
      <c r="A154" s="8">
        <v>147</v>
      </c>
      <c r="B154" s="37" t="s">
        <v>115</v>
      </c>
      <c r="C154" s="37" t="s">
        <v>198</v>
      </c>
      <c r="D154" s="19"/>
      <c r="E154" s="17" t="s">
        <v>117</v>
      </c>
      <c r="F154" s="53">
        <f>SUM(F155)</f>
        <v>210000</v>
      </c>
      <c r="G154" s="53">
        <f>SUM(G155)</f>
        <v>210000</v>
      </c>
      <c r="H154" s="53">
        <f>SUM(H155)</f>
        <v>210000</v>
      </c>
    </row>
    <row r="155" spans="1:8" ht="63.75" customHeight="1" thickBot="1">
      <c r="A155" s="7">
        <v>148</v>
      </c>
      <c r="B155" s="37" t="s">
        <v>115</v>
      </c>
      <c r="C155" s="37" t="s">
        <v>198</v>
      </c>
      <c r="D155" s="19">
        <v>600</v>
      </c>
      <c r="E155" s="7" t="s">
        <v>244</v>
      </c>
      <c r="F155" s="53">
        <v>210000</v>
      </c>
      <c r="G155" s="53">
        <v>210000</v>
      </c>
      <c r="H155" s="53">
        <v>210000</v>
      </c>
    </row>
    <row r="156" spans="1:8" ht="30.75" customHeight="1" thickBot="1">
      <c r="A156" s="8">
        <v>149</v>
      </c>
      <c r="B156" s="37" t="s">
        <v>115</v>
      </c>
      <c r="C156" s="37" t="s">
        <v>341</v>
      </c>
      <c r="D156" s="19"/>
      <c r="E156" s="7" t="s">
        <v>342</v>
      </c>
      <c r="F156" s="53">
        <f>SUM(F157)</f>
        <v>5000</v>
      </c>
      <c r="G156" s="53">
        <f>SUM(G157)</f>
        <v>5000</v>
      </c>
      <c r="H156" s="53">
        <f>SUM(H157)</f>
        <v>5000</v>
      </c>
    </row>
    <row r="157" spans="1:8" ht="47.25" customHeight="1" thickBot="1">
      <c r="A157" s="7">
        <v>150</v>
      </c>
      <c r="B157" s="37" t="s">
        <v>115</v>
      </c>
      <c r="C157" s="37" t="s">
        <v>341</v>
      </c>
      <c r="D157" s="19">
        <v>200</v>
      </c>
      <c r="E157" s="7" t="s">
        <v>242</v>
      </c>
      <c r="F157" s="53">
        <v>5000</v>
      </c>
      <c r="G157" s="53">
        <v>5000</v>
      </c>
      <c r="H157" s="53">
        <v>5000</v>
      </c>
    </row>
    <row r="158" spans="1:8" ht="29.25" thickBot="1">
      <c r="A158" s="8">
        <v>151</v>
      </c>
      <c r="B158" s="37" t="s">
        <v>115</v>
      </c>
      <c r="C158" s="37" t="s">
        <v>458</v>
      </c>
      <c r="D158" s="19"/>
      <c r="E158" s="7" t="s">
        <v>459</v>
      </c>
      <c r="F158" s="53">
        <f>F159</f>
        <v>8100</v>
      </c>
      <c r="G158" s="53">
        <f>G159</f>
        <v>5600</v>
      </c>
      <c r="H158" s="53">
        <f>H159</f>
        <v>5600</v>
      </c>
    </row>
    <row r="159" spans="1:8" ht="47.25" customHeight="1" thickBot="1">
      <c r="A159" s="7">
        <v>152</v>
      </c>
      <c r="B159" s="37" t="s">
        <v>115</v>
      </c>
      <c r="C159" s="37" t="s">
        <v>458</v>
      </c>
      <c r="D159" s="19">
        <v>200</v>
      </c>
      <c r="E159" s="7" t="s">
        <v>242</v>
      </c>
      <c r="F159" s="53">
        <v>8100</v>
      </c>
      <c r="G159" s="53">
        <v>5600</v>
      </c>
      <c r="H159" s="53">
        <v>5600</v>
      </c>
    </row>
    <row r="160" spans="1:8" ht="63" customHeight="1" thickBot="1">
      <c r="A160" s="8">
        <v>153</v>
      </c>
      <c r="B160" s="37" t="s">
        <v>115</v>
      </c>
      <c r="C160" s="42" t="s">
        <v>239</v>
      </c>
      <c r="D160" s="19"/>
      <c r="E160" s="8" t="s">
        <v>329</v>
      </c>
      <c r="F160" s="53">
        <f>SUM(F161)</f>
        <v>5000</v>
      </c>
      <c r="G160" s="53">
        <f>SUM(G161)</f>
        <v>5000</v>
      </c>
      <c r="H160" s="53">
        <f>SUM(H161)</f>
        <v>5000</v>
      </c>
    </row>
    <row r="161" spans="1:8" ht="45" customHeight="1" thickBot="1">
      <c r="A161" s="7">
        <v>154</v>
      </c>
      <c r="B161" s="37" t="s">
        <v>115</v>
      </c>
      <c r="C161" s="42" t="s">
        <v>239</v>
      </c>
      <c r="D161" s="19">
        <v>200</v>
      </c>
      <c r="E161" s="7" t="s">
        <v>242</v>
      </c>
      <c r="F161" s="53">
        <v>5000</v>
      </c>
      <c r="G161" s="53">
        <v>5000</v>
      </c>
      <c r="H161" s="53">
        <v>5000</v>
      </c>
    </row>
    <row r="162" spans="1:8" ht="60.75" customHeight="1" thickBot="1">
      <c r="A162" s="8">
        <v>155</v>
      </c>
      <c r="B162" s="37" t="s">
        <v>115</v>
      </c>
      <c r="C162" s="43" t="s">
        <v>240</v>
      </c>
      <c r="D162" s="19"/>
      <c r="E162" s="8" t="s">
        <v>347</v>
      </c>
      <c r="F162" s="53">
        <f>SUM(F163)</f>
        <v>5000</v>
      </c>
      <c r="G162" s="53">
        <f>SUM(G163)</f>
        <v>5000</v>
      </c>
      <c r="H162" s="53">
        <f>SUM(H163)</f>
        <v>5000</v>
      </c>
    </row>
    <row r="163" spans="1:8" ht="45" customHeight="1" thickBot="1">
      <c r="A163" s="7">
        <v>156</v>
      </c>
      <c r="B163" s="37" t="s">
        <v>115</v>
      </c>
      <c r="C163" s="43" t="s">
        <v>240</v>
      </c>
      <c r="D163" s="19">
        <v>200</v>
      </c>
      <c r="E163" s="7" t="s">
        <v>242</v>
      </c>
      <c r="F163" s="53">
        <v>5000</v>
      </c>
      <c r="G163" s="53">
        <v>5000</v>
      </c>
      <c r="H163" s="53">
        <v>5000</v>
      </c>
    </row>
    <row r="164" spans="1:8" ht="29.25" thickBot="1">
      <c r="A164" s="8">
        <v>157</v>
      </c>
      <c r="B164" s="37" t="s">
        <v>49</v>
      </c>
      <c r="C164" s="37"/>
      <c r="D164" s="19"/>
      <c r="E164" s="7" t="s">
        <v>296</v>
      </c>
      <c r="F164" s="53">
        <f>SUM(F165,F171,F178,F185,F190,F206)</f>
        <v>150277953.36999997</v>
      </c>
      <c r="G164" s="53">
        <f>SUM(G165,G171,G178,G185,G190,G206)</f>
        <v>120812537.22999999</v>
      </c>
      <c r="H164" s="53">
        <f>H165+H171+H178+H185+H190+H206</f>
        <v>125213637.22999999</v>
      </c>
    </row>
    <row r="165" spans="1:8" ht="21.75" customHeight="1" thickBot="1">
      <c r="A165" s="7">
        <v>158</v>
      </c>
      <c r="B165" s="37" t="s">
        <v>50</v>
      </c>
      <c r="C165" s="37"/>
      <c r="D165" s="19"/>
      <c r="E165" s="7" t="s">
        <v>4</v>
      </c>
      <c r="F165" s="54">
        <f t="shared" ref="F165:G167" si="8">SUM(F166)</f>
        <v>853300</v>
      </c>
      <c r="G165" s="54">
        <f t="shared" si="8"/>
        <v>853300</v>
      </c>
      <c r="H165" s="54">
        <f>SUM(H166)</f>
        <v>853300</v>
      </c>
    </row>
    <row r="166" spans="1:8" ht="31.5" customHeight="1" thickBot="1">
      <c r="A166" s="8">
        <v>159</v>
      </c>
      <c r="B166" s="37" t="s">
        <v>50</v>
      </c>
      <c r="C166" s="37" t="s">
        <v>70</v>
      </c>
      <c r="D166" s="19"/>
      <c r="E166" s="7" t="s">
        <v>227</v>
      </c>
      <c r="F166" s="54">
        <f>F167+F169</f>
        <v>853300</v>
      </c>
      <c r="G166" s="54">
        <f>G167+G169</f>
        <v>853300</v>
      </c>
      <c r="H166" s="54">
        <f>H167+H169</f>
        <v>853300</v>
      </c>
    </row>
    <row r="167" spans="1:8" ht="88.5" customHeight="1" thickBot="1">
      <c r="A167" s="7">
        <v>160</v>
      </c>
      <c r="B167" s="37" t="s">
        <v>50</v>
      </c>
      <c r="C167" s="37" t="s">
        <v>165</v>
      </c>
      <c r="D167" s="19"/>
      <c r="E167" s="73" t="s">
        <v>257</v>
      </c>
      <c r="F167" s="54">
        <f t="shared" si="8"/>
        <v>655900</v>
      </c>
      <c r="G167" s="54">
        <f t="shared" si="8"/>
        <v>655900</v>
      </c>
      <c r="H167" s="54">
        <f>SUM(H168)</f>
        <v>655900</v>
      </c>
    </row>
    <row r="168" spans="1:8" ht="44.25" customHeight="1" thickBot="1">
      <c r="A168" s="8">
        <v>161</v>
      </c>
      <c r="B168" s="37" t="s">
        <v>50</v>
      </c>
      <c r="C168" s="37" t="s">
        <v>165</v>
      </c>
      <c r="D168" s="19">
        <v>200</v>
      </c>
      <c r="E168" s="7" t="s">
        <v>242</v>
      </c>
      <c r="F168" s="54">
        <v>655900</v>
      </c>
      <c r="G168" s="54">
        <v>655900</v>
      </c>
      <c r="H168" s="54">
        <v>655900</v>
      </c>
    </row>
    <row r="169" spans="1:8" ht="87" customHeight="1" thickBot="1">
      <c r="A169" s="7">
        <v>162</v>
      </c>
      <c r="B169" s="37" t="s">
        <v>50</v>
      </c>
      <c r="C169" s="37" t="s">
        <v>359</v>
      </c>
      <c r="D169" s="19"/>
      <c r="E169" s="7" t="s">
        <v>360</v>
      </c>
      <c r="F169" s="54">
        <f>SUM(F170)</f>
        <v>197400</v>
      </c>
      <c r="G169" s="54">
        <f>SUM(G170)</f>
        <v>197400</v>
      </c>
      <c r="H169" s="54">
        <f>SUM(H170)</f>
        <v>197400</v>
      </c>
    </row>
    <row r="170" spans="1:8" ht="45" customHeight="1" thickBot="1">
      <c r="A170" s="8">
        <v>163</v>
      </c>
      <c r="B170" s="37" t="s">
        <v>50</v>
      </c>
      <c r="C170" s="37" t="s">
        <v>359</v>
      </c>
      <c r="D170" s="19">
        <v>200</v>
      </c>
      <c r="E170" s="7" t="s">
        <v>242</v>
      </c>
      <c r="F170" s="54">
        <v>197400</v>
      </c>
      <c r="G170" s="54">
        <v>197400</v>
      </c>
      <c r="H170" s="54">
        <v>197400</v>
      </c>
    </row>
    <row r="171" spans="1:8" ht="15.75" thickBot="1">
      <c r="A171" s="7">
        <v>164</v>
      </c>
      <c r="B171" s="37" t="s">
        <v>51</v>
      </c>
      <c r="C171" s="37"/>
      <c r="D171" s="19"/>
      <c r="E171" s="7" t="s">
        <v>125</v>
      </c>
      <c r="F171" s="53">
        <f t="shared" ref="F171:H174" si="9">SUM(F172)</f>
        <v>581300</v>
      </c>
      <c r="G171" s="53">
        <f t="shared" si="9"/>
        <v>581300</v>
      </c>
      <c r="H171" s="53">
        <f>H172</f>
        <v>581300</v>
      </c>
    </row>
    <row r="172" spans="1:8" ht="57.75" thickBot="1">
      <c r="A172" s="8">
        <v>165</v>
      </c>
      <c r="B172" s="37" t="s">
        <v>51</v>
      </c>
      <c r="C172" s="37" t="s">
        <v>74</v>
      </c>
      <c r="D172" s="19"/>
      <c r="E172" s="7" t="s">
        <v>305</v>
      </c>
      <c r="F172" s="53">
        <f t="shared" si="9"/>
        <v>581300</v>
      </c>
      <c r="G172" s="53">
        <f t="shared" si="9"/>
        <v>581300</v>
      </c>
      <c r="H172" s="53">
        <f>H173</f>
        <v>581300</v>
      </c>
    </row>
    <row r="173" spans="1:8" ht="43.5" thickBot="1">
      <c r="A173" s="7">
        <v>166</v>
      </c>
      <c r="B173" s="37" t="s">
        <v>51</v>
      </c>
      <c r="C173" s="37" t="s">
        <v>86</v>
      </c>
      <c r="D173" s="19"/>
      <c r="E173" s="7" t="s">
        <v>309</v>
      </c>
      <c r="F173" s="53">
        <f>F174+F176</f>
        <v>581300</v>
      </c>
      <c r="G173" s="53">
        <f>G174+G176</f>
        <v>581300</v>
      </c>
      <c r="H173" s="53">
        <f>H174+H176</f>
        <v>581300</v>
      </c>
    </row>
    <row r="174" spans="1:8" ht="30" customHeight="1" thickBot="1">
      <c r="A174" s="8">
        <v>167</v>
      </c>
      <c r="B174" s="37" t="s">
        <v>51</v>
      </c>
      <c r="C174" s="37" t="s">
        <v>139</v>
      </c>
      <c r="D174" s="19"/>
      <c r="E174" s="7" t="s">
        <v>154</v>
      </c>
      <c r="F174" s="53">
        <f t="shared" si="9"/>
        <v>34800</v>
      </c>
      <c r="G174" s="53">
        <f t="shared" si="9"/>
        <v>34800</v>
      </c>
      <c r="H174" s="53">
        <f t="shared" si="9"/>
        <v>34800</v>
      </c>
    </row>
    <row r="175" spans="1:8" ht="48.75" customHeight="1" thickBot="1">
      <c r="A175" s="7">
        <v>168</v>
      </c>
      <c r="B175" s="37" t="s">
        <v>51</v>
      </c>
      <c r="C175" s="37" t="s">
        <v>139</v>
      </c>
      <c r="D175" s="19">
        <v>200</v>
      </c>
      <c r="E175" s="7" t="s">
        <v>242</v>
      </c>
      <c r="F175" s="53">
        <v>34800</v>
      </c>
      <c r="G175" s="53">
        <v>34800</v>
      </c>
      <c r="H175" s="53">
        <v>34800</v>
      </c>
    </row>
    <row r="176" spans="1:8" ht="35.25" customHeight="1" thickBot="1">
      <c r="A176" s="8">
        <v>169</v>
      </c>
      <c r="B176" s="37" t="s">
        <v>51</v>
      </c>
      <c r="C176" s="37" t="s">
        <v>436</v>
      </c>
      <c r="D176" s="19"/>
      <c r="E176" s="7" t="s">
        <v>437</v>
      </c>
      <c r="F176" s="53">
        <f>F177</f>
        <v>546500</v>
      </c>
      <c r="G176" s="53">
        <f>G177</f>
        <v>546500</v>
      </c>
      <c r="H176" s="53">
        <f>H177</f>
        <v>546500</v>
      </c>
    </row>
    <row r="177" spans="1:9" ht="48.75" customHeight="1" thickBot="1">
      <c r="A177" s="7">
        <v>170</v>
      </c>
      <c r="B177" s="37" t="s">
        <v>51</v>
      </c>
      <c r="C177" s="37" t="s">
        <v>436</v>
      </c>
      <c r="D177" s="19">
        <v>200</v>
      </c>
      <c r="E177" s="7" t="s">
        <v>242</v>
      </c>
      <c r="F177" s="53">
        <v>546500</v>
      </c>
      <c r="G177" s="53">
        <v>546500</v>
      </c>
      <c r="H177" s="53">
        <v>546500</v>
      </c>
    </row>
    <row r="178" spans="1:9" ht="25.5" customHeight="1" thickBot="1">
      <c r="A178" s="8">
        <v>171</v>
      </c>
      <c r="B178" s="37" t="s">
        <v>411</v>
      </c>
      <c r="C178" s="37"/>
      <c r="D178" s="19"/>
      <c r="E178" s="7" t="s">
        <v>412</v>
      </c>
      <c r="F178" s="54">
        <f t="shared" ref="F178:H181" si="10">SUM(F179)</f>
        <v>464346.89</v>
      </c>
      <c r="G178" s="54">
        <f>G179</f>
        <v>286900</v>
      </c>
      <c r="H178" s="54">
        <f t="shared" si="10"/>
        <v>286900</v>
      </c>
    </row>
    <row r="179" spans="1:9" ht="60.75" customHeight="1" thickBot="1">
      <c r="A179" s="7">
        <v>172</v>
      </c>
      <c r="B179" s="37" t="s">
        <v>411</v>
      </c>
      <c r="C179" s="37" t="s">
        <v>74</v>
      </c>
      <c r="D179" s="19"/>
      <c r="E179" s="7" t="s">
        <v>305</v>
      </c>
      <c r="F179" s="54">
        <f t="shared" si="10"/>
        <v>464346.89</v>
      </c>
      <c r="G179" s="54">
        <f t="shared" si="10"/>
        <v>286900</v>
      </c>
      <c r="H179" s="54">
        <f t="shared" si="10"/>
        <v>286900</v>
      </c>
    </row>
    <row r="180" spans="1:9" ht="48.75" customHeight="1" thickBot="1">
      <c r="A180" s="8">
        <v>173</v>
      </c>
      <c r="B180" s="37" t="s">
        <v>411</v>
      </c>
      <c r="C180" s="37" t="s">
        <v>86</v>
      </c>
      <c r="D180" s="19"/>
      <c r="E180" s="7" t="s">
        <v>309</v>
      </c>
      <c r="F180" s="53">
        <f>F181+F183</f>
        <v>464346.89</v>
      </c>
      <c r="G180" s="53">
        <f>G181+G183</f>
        <v>286900</v>
      </c>
      <c r="H180" s="53">
        <f>H181+H183</f>
        <v>286900</v>
      </c>
    </row>
    <row r="181" spans="1:9" ht="31.5" customHeight="1" thickBot="1">
      <c r="A181" s="7">
        <v>174</v>
      </c>
      <c r="B181" s="37" t="s">
        <v>411</v>
      </c>
      <c r="C181" s="37" t="s">
        <v>413</v>
      </c>
      <c r="D181" s="19"/>
      <c r="E181" s="7" t="s">
        <v>414</v>
      </c>
      <c r="F181" s="53">
        <f t="shared" si="10"/>
        <v>286900</v>
      </c>
      <c r="G181" s="53">
        <f t="shared" si="10"/>
        <v>286900</v>
      </c>
      <c r="H181" s="53">
        <f t="shared" si="10"/>
        <v>286900</v>
      </c>
    </row>
    <row r="182" spans="1:9" ht="48.75" customHeight="1" thickBot="1">
      <c r="A182" s="8">
        <v>175</v>
      </c>
      <c r="B182" s="37" t="s">
        <v>411</v>
      </c>
      <c r="C182" s="37" t="s">
        <v>413</v>
      </c>
      <c r="D182" s="19">
        <v>200</v>
      </c>
      <c r="E182" s="7" t="s">
        <v>242</v>
      </c>
      <c r="F182" s="53">
        <v>286900</v>
      </c>
      <c r="G182" s="53">
        <v>286900</v>
      </c>
      <c r="H182" s="53">
        <v>286900</v>
      </c>
    </row>
    <row r="183" spans="1:9" ht="36" customHeight="1" thickBot="1">
      <c r="A183" s="7">
        <v>176</v>
      </c>
      <c r="B183" s="48" t="s">
        <v>411</v>
      </c>
      <c r="C183" s="48" t="s">
        <v>539</v>
      </c>
      <c r="D183" s="49"/>
      <c r="E183" s="81" t="s">
        <v>540</v>
      </c>
      <c r="F183" s="56">
        <f>F184</f>
        <v>177446.89</v>
      </c>
      <c r="G183" s="56">
        <f>G184</f>
        <v>0</v>
      </c>
      <c r="H183" s="56">
        <f>H184</f>
        <v>0</v>
      </c>
    </row>
    <row r="184" spans="1:9" ht="48.75" customHeight="1" thickBot="1">
      <c r="A184" s="8">
        <v>177</v>
      </c>
      <c r="B184" s="48" t="s">
        <v>411</v>
      </c>
      <c r="C184" s="48" t="s">
        <v>539</v>
      </c>
      <c r="D184" s="49">
        <v>200</v>
      </c>
      <c r="E184" s="15" t="s">
        <v>242</v>
      </c>
      <c r="F184" s="56">
        <v>177446.89</v>
      </c>
      <c r="G184" s="56">
        <v>0</v>
      </c>
      <c r="H184" s="56">
        <v>0</v>
      </c>
    </row>
    <row r="185" spans="1:9" ht="18.75" customHeight="1" thickBot="1">
      <c r="A185" s="7">
        <v>178</v>
      </c>
      <c r="B185" s="37" t="s">
        <v>121</v>
      </c>
      <c r="C185" s="37"/>
      <c r="D185" s="19"/>
      <c r="E185" s="7" t="s">
        <v>122</v>
      </c>
      <c r="F185" s="53">
        <f t="shared" ref="F185:H186" si="11">SUM(F186)</f>
        <v>2500000</v>
      </c>
      <c r="G185" s="53">
        <f t="shared" si="11"/>
        <v>2500000</v>
      </c>
      <c r="H185" s="53">
        <f t="shared" si="11"/>
        <v>2500000</v>
      </c>
    </row>
    <row r="186" spans="1:9" ht="57.75" thickBot="1">
      <c r="A186" s="8">
        <v>179</v>
      </c>
      <c r="B186" s="37" t="s">
        <v>121</v>
      </c>
      <c r="C186" s="37" t="s">
        <v>74</v>
      </c>
      <c r="D186" s="19"/>
      <c r="E186" s="7" t="s">
        <v>305</v>
      </c>
      <c r="F186" s="53">
        <f t="shared" si="11"/>
        <v>2500000</v>
      </c>
      <c r="G186" s="53">
        <f t="shared" si="11"/>
        <v>2500000</v>
      </c>
      <c r="H186" s="53">
        <f t="shared" si="11"/>
        <v>2500000</v>
      </c>
    </row>
    <row r="187" spans="1:9" ht="72" thickBot="1">
      <c r="A187" s="7">
        <v>180</v>
      </c>
      <c r="B187" s="37" t="s">
        <v>121</v>
      </c>
      <c r="C187" s="37" t="s">
        <v>87</v>
      </c>
      <c r="D187" s="19"/>
      <c r="E187" s="7" t="s">
        <v>310</v>
      </c>
      <c r="F187" s="53">
        <f>F188</f>
        <v>2500000</v>
      </c>
      <c r="G187" s="53">
        <f>G188</f>
        <v>2500000</v>
      </c>
      <c r="H187" s="53">
        <f>H188</f>
        <v>2500000</v>
      </c>
    </row>
    <row r="188" spans="1:9" ht="31.5" customHeight="1" thickBot="1">
      <c r="A188" s="8">
        <v>181</v>
      </c>
      <c r="B188" s="37" t="s">
        <v>121</v>
      </c>
      <c r="C188" s="37" t="s">
        <v>199</v>
      </c>
      <c r="D188" s="19"/>
      <c r="E188" s="74" t="s">
        <v>164</v>
      </c>
      <c r="F188" s="53">
        <f>SUM(F189)</f>
        <v>2500000</v>
      </c>
      <c r="G188" s="53">
        <f>SUM(G189)</f>
        <v>2500000</v>
      </c>
      <c r="H188" s="53">
        <f>SUM(H189)</f>
        <v>2500000</v>
      </c>
    </row>
    <row r="189" spans="1:9" ht="18" customHeight="1" thickBot="1">
      <c r="A189" s="7">
        <v>182</v>
      </c>
      <c r="B189" s="37" t="s">
        <v>121</v>
      </c>
      <c r="C189" s="37" t="s">
        <v>199</v>
      </c>
      <c r="D189" s="19">
        <v>800</v>
      </c>
      <c r="E189" s="7" t="s">
        <v>243</v>
      </c>
      <c r="F189" s="53">
        <v>2500000</v>
      </c>
      <c r="G189" s="53">
        <v>2500000</v>
      </c>
      <c r="H189" s="53">
        <v>2500000</v>
      </c>
    </row>
    <row r="190" spans="1:9" s="18" customFormat="1" ht="35.25" customHeight="1" thickBot="1">
      <c r="A190" s="8">
        <v>183</v>
      </c>
      <c r="B190" s="40" t="s">
        <v>52</v>
      </c>
      <c r="C190" s="37"/>
      <c r="D190" s="19"/>
      <c r="E190" s="7" t="s">
        <v>126</v>
      </c>
      <c r="F190" s="53">
        <f>F191</f>
        <v>137291932.31999999</v>
      </c>
      <c r="G190" s="53">
        <f>G191</f>
        <v>108704866.66</v>
      </c>
      <c r="H190" s="53">
        <f>H191</f>
        <v>113105966.66</v>
      </c>
      <c r="I190" s="25"/>
    </row>
    <row r="191" spans="1:9" ht="60.75" customHeight="1" thickBot="1">
      <c r="A191" s="7">
        <v>184</v>
      </c>
      <c r="B191" s="37" t="s">
        <v>52</v>
      </c>
      <c r="C191" s="37" t="s">
        <v>74</v>
      </c>
      <c r="D191" s="19"/>
      <c r="E191" s="7" t="s">
        <v>305</v>
      </c>
      <c r="F191" s="53">
        <f>SUM(F192)</f>
        <v>137291932.31999999</v>
      </c>
      <c r="G191" s="53">
        <f>SUM(G192)</f>
        <v>108704866.66</v>
      </c>
      <c r="H191" s="53">
        <f>SUM(H192)</f>
        <v>113105966.66</v>
      </c>
    </row>
    <row r="192" spans="1:9" ht="78.75" customHeight="1" thickBot="1">
      <c r="A192" s="8">
        <v>185</v>
      </c>
      <c r="B192" s="37" t="s">
        <v>52</v>
      </c>
      <c r="C192" s="37" t="s">
        <v>87</v>
      </c>
      <c r="D192" s="19"/>
      <c r="E192" s="7" t="s">
        <v>310</v>
      </c>
      <c r="F192" s="54">
        <f>F193+F195+F197+F199+F201+F203</f>
        <v>137291932.31999999</v>
      </c>
      <c r="G192" s="54">
        <f>G193+G195+G197+G199+G201+G203</f>
        <v>108704866.66</v>
      </c>
      <c r="H192" s="54">
        <f>H193+H195+H197+H199+H201+H203</f>
        <v>113105966.66</v>
      </c>
    </row>
    <row r="193" spans="1:8" ht="61.5" customHeight="1" thickBot="1">
      <c r="A193" s="7">
        <v>186</v>
      </c>
      <c r="B193" s="37" t="s">
        <v>52</v>
      </c>
      <c r="C193" s="37" t="s">
        <v>140</v>
      </c>
      <c r="D193" s="19"/>
      <c r="E193" s="7" t="s">
        <v>208</v>
      </c>
      <c r="F193" s="53">
        <f>SUM(F194)</f>
        <v>31152671.870000001</v>
      </c>
      <c r="G193" s="53">
        <f>SUM(G194)</f>
        <v>40600112.299999997</v>
      </c>
      <c r="H193" s="53">
        <f>SUM(H194)</f>
        <v>42800662.299999997</v>
      </c>
    </row>
    <row r="194" spans="1:8" ht="45" customHeight="1" thickBot="1">
      <c r="A194" s="8">
        <v>187</v>
      </c>
      <c r="B194" s="48" t="s">
        <v>52</v>
      </c>
      <c r="C194" s="48" t="s">
        <v>140</v>
      </c>
      <c r="D194" s="49">
        <v>200</v>
      </c>
      <c r="E194" s="15" t="s">
        <v>242</v>
      </c>
      <c r="F194" s="57">
        <v>31152671.870000001</v>
      </c>
      <c r="G194" s="54">
        <v>40600112.299999997</v>
      </c>
      <c r="H194" s="54">
        <v>42800662.299999997</v>
      </c>
    </row>
    <row r="195" spans="1:8" ht="43.5" thickBot="1">
      <c r="A195" s="7">
        <v>188</v>
      </c>
      <c r="B195" s="37" t="s">
        <v>52</v>
      </c>
      <c r="C195" s="37" t="s">
        <v>346</v>
      </c>
      <c r="D195" s="19"/>
      <c r="E195" s="17" t="s">
        <v>258</v>
      </c>
      <c r="F195" s="53">
        <f>SUM(F196)</f>
        <v>1414004.48</v>
      </c>
      <c r="G195" s="53">
        <f>SUM(G196)</f>
        <v>500000</v>
      </c>
      <c r="H195" s="53">
        <f>SUM(H196)</f>
        <v>500000</v>
      </c>
    </row>
    <row r="196" spans="1:8" ht="45" customHeight="1" thickBot="1">
      <c r="A196" s="8">
        <v>189</v>
      </c>
      <c r="B196" s="37" t="s">
        <v>52</v>
      </c>
      <c r="C196" s="37" t="s">
        <v>346</v>
      </c>
      <c r="D196" s="19">
        <v>200</v>
      </c>
      <c r="E196" s="7" t="s">
        <v>242</v>
      </c>
      <c r="F196" s="53">
        <v>1414004.48</v>
      </c>
      <c r="G196" s="53">
        <v>500000</v>
      </c>
      <c r="H196" s="53">
        <v>500000</v>
      </c>
    </row>
    <row r="197" spans="1:8" ht="45" customHeight="1" thickBot="1">
      <c r="A197" s="7">
        <v>190</v>
      </c>
      <c r="B197" s="37" t="s">
        <v>52</v>
      </c>
      <c r="C197" s="37" t="s">
        <v>438</v>
      </c>
      <c r="D197" s="19"/>
      <c r="E197" s="7" t="s">
        <v>439</v>
      </c>
      <c r="F197" s="53">
        <f>F198</f>
        <v>14136000</v>
      </c>
      <c r="G197" s="53">
        <f>G198</f>
        <v>14136000</v>
      </c>
      <c r="H197" s="53">
        <f>H198</f>
        <v>14136000</v>
      </c>
    </row>
    <row r="198" spans="1:8" ht="45" customHeight="1" thickBot="1">
      <c r="A198" s="8">
        <v>191</v>
      </c>
      <c r="B198" s="37" t="s">
        <v>52</v>
      </c>
      <c r="C198" s="37" t="s">
        <v>438</v>
      </c>
      <c r="D198" s="19">
        <v>200</v>
      </c>
      <c r="E198" s="7" t="s">
        <v>242</v>
      </c>
      <c r="F198" s="53">
        <v>14136000</v>
      </c>
      <c r="G198" s="53">
        <v>14136000</v>
      </c>
      <c r="H198" s="53">
        <v>14136000</v>
      </c>
    </row>
    <row r="199" spans="1:8" ht="90" customHeight="1" thickBot="1">
      <c r="A199" s="7">
        <v>192</v>
      </c>
      <c r="B199" s="37" t="s">
        <v>52</v>
      </c>
      <c r="C199" s="37" t="s">
        <v>460</v>
      </c>
      <c r="D199" s="19"/>
      <c r="E199" s="7" t="s">
        <v>477</v>
      </c>
      <c r="F199" s="53">
        <f>F200</f>
        <v>17000000</v>
      </c>
      <c r="G199" s="53">
        <f>G200</f>
        <v>0</v>
      </c>
      <c r="H199" s="53">
        <f>H200</f>
        <v>0</v>
      </c>
    </row>
    <row r="200" spans="1:8" ht="45" customHeight="1" thickBot="1">
      <c r="A200" s="8">
        <v>193</v>
      </c>
      <c r="B200" s="37" t="s">
        <v>52</v>
      </c>
      <c r="C200" s="37" t="s">
        <v>460</v>
      </c>
      <c r="D200" s="19">
        <v>200</v>
      </c>
      <c r="E200" s="7" t="s">
        <v>242</v>
      </c>
      <c r="F200" s="53">
        <v>17000000</v>
      </c>
      <c r="G200" s="53">
        <v>0</v>
      </c>
      <c r="H200" s="53">
        <v>0</v>
      </c>
    </row>
    <row r="201" spans="1:8" ht="59.25" customHeight="1" thickBot="1">
      <c r="A201" s="7">
        <v>194</v>
      </c>
      <c r="B201" s="37" t="s">
        <v>52</v>
      </c>
      <c r="C201" s="37" t="s">
        <v>141</v>
      </c>
      <c r="D201" s="19"/>
      <c r="E201" s="7" t="s">
        <v>209</v>
      </c>
      <c r="F201" s="54">
        <f>F202</f>
        <v>56714255.969999999</v>
      </c>
      <c r="G201" s="54">
        <f>G202</f>
        <v>36593754.359999999</v>
      </c>
      <c r="H201" s="54">
        <f>SUM(H202)</f>
        <v>38794304.359999999</v>
      </c>
    </row>
    <row r="202" spans="1:8" ht="50.25" customHeight="1" thickBot="1">
      <c r="A202" s="8">
        <v>195</v>
      </c>
      <c r="B202" s="48" t="s">
        <v>52</v>
      </c>
      <c r="C202" s="48" t="s">
        <v>141</v>
      </c>
      <c r="D202" s="49">
        <v>200</v>
      </c>
      <c r="E202" s="15" t="s">
        <v>242</v>
      </c>
      <c r="F202" s="57">
        <v>56714255.969999999</v>
      </c>
      <c r="G202" s="54">
        <v>36593754.359999999</v>
      </c>
      <c r="H202" s="54">
        <v>38794304.359999999</v>
      </c>
    </row>
    <row r="203" spans="1:8" ht="86.25" thickBot="1">
      <c r="A203" s="7">
        <v>196</v>
      </c>
      <c r="B203" s="37" t="s">
        <v>52</v>
      </c>
      <c r="C203" s="37" t="s">
        <v>409</v>
      </c>
      <c r="D203" s="19"/>
      <c r="E203" s="84" t="s">
        <v>475</v>
      </c>
      <c r="F203" s="57">
        <f>F204+F205</f>
        <v>16875000</v>
      </c>
      <c r="G203" s="54">
        <f>G204+G205</f>
        <v>16875000</v>
      </c>
      <c r="H203" s="54">
        <f>H204+H205</f>
        <v>16875000</v>
      </c>
    </row>
    <row r="204" spans="1:8" ht="57.75" thickBot="1">
      <c r="A204" s="8">
        <v>197</v>
      </c>
      <c r="B204" s="37" t="s">
        <v>52</v>
      </c>
      <c r="C204" s="37" t="s">
        <v>409</v>
      </c>
      <c r="D204" s="19">
        <v>200</v>
      </c>
      <c r="E204" s="7" t="s">
        <v>242</v>
      </c>
      <c r="F204" s="57">
        <v>15223188.859999999</v>
      </c>
      <c r="G204" s="54">
        <v>0</v>
      </c>
      <c r="H204" s="54">
        <v>0</v>
      </c>
    </row>
    <row r="205" spans="1:8" ht="45" customHeight="1" thickBot="1">
      <c r="A205" s="7">
        <v>198</v>
      </c>
      <c r="B205" s="37" t="s">
        <v>52</v>
      </c>
      <c r="C205" s="37" t="s">
        <v>409</v>
      </c>
      <c r="D205" s="19">
        <v>400</v>
      </c>
      <c r="E205" s="7" t="s">
        <v>245</v>
      </c>
      <c r="F205" s="57">
        <v>1651811.14</v>
      </c>
      <c r="G205" s="54">
        <v>16875000</v>
      </c>
      <c r="H205" s="54">
        <v>16875000</v>
      </c>
    </row>
    <row r="206" spans="1:8" ht="29.25" thickBot="1">
      <c r="A206" s="8">
        <v>199</v>
      </c>
      <c r="B206" s="37" t="s">
        <v>53</v>
      </c>
      <c r="C206" s="37"/>
      <c r="D206" s="19"/>
      <c r="E206" s="7" t="s">
        <v>24</v>
      </c>
      <c r="F206" s="53">
        <f>F207+F222</f>
        <v>8587074.1600000001</v>
      </c>
      <c r="G206" s="53">
        <f>G207+G222</f>
        <v>7886170.5700000003</v>
      </c>
      <c r="H206" s="53">
        <f>H207+H222</f>
        <v>7886170.5700000003</v>
      </c>
    </row>
    <row r="207" spans="1:8" ht="64.5" customHeight="1" thickBot="1">
      <c r="A207" s="7">
        <v>200</v>
      </c>
      <c r="B207" s="37" t="s">
        <v>53</v>
      </c>
      <c r="C207" s="37" t="s">
        <v>74</v>
      </c>
      <c r="D207" s="19"/>
      <c r="E207" s="7" t="s">
        <v>305</v>
      </c>
      <c r="F207" s="53">
        <f>SUM(F208,F211)</f>
        <v>2010260</v>
      </c>
      <c r="G207" s="53">
        <f>SUM(G208,G211)</f>
        <v>1610700</v>
      </c>
      <c r="H207" s="53">
        <f>H208+H211</f>
        <v>1610700</v>
      </c>
    </row>
    <row r="208" spans="1:8" ht="72" thickBot="1">
      <c r="A208" s="8">
        <v>201</v>
      </c>
      <c r="B208" s="37" t="s">
        <v>53</v>
      </c>
      <c r="C208" s="37" t="s">
        <v>85</v>
      </c>
      <c r="D208" s="19"/>
      <c r="E208" s="7" t="s">
        <v>336</v>
      </c>
      <c r="F208" s="53">
        <f t="shared" ref="F208:H209" si="12">SUM(F209)</f>
        <v>200000</v>
      </c>
      <c r="G208" s="53">
        <f t="shared" si="12"/>
        <v>200000</v>
      </c>
      <c r="H208" s="53">
        <f t="shared" si="12"/>
        <v>200000</v>
      </c>
    </row>
    <row r="209" spans="1:9" ht="59.25" customHeight="1" thickBot="1">
      <c r="A209" s="7">
        <v>202</v>
      </c>
      <c r="B209" s="37" t="s">
        <v>53</v>
      </c>
      <c r="C209" s="37" t="s">
        <v>216</v>
      </c>
      <c r="D209" s="19"/>
      <c r="E209" s="15" t="s">
        <v>358</v>
      </c>
      <c r="F209" s="53">
        <f t="shared" si="12"/>
        <v>200000</v>
      </c>
      <c r="G209" s="53">
        <f t="shared" si="12"/>
        <v>200000</v>
      </c>
      <c r="H209" s="53">
        <f t="shared" si="12"/>
        <v>200000</v>
      </c>
    </row>
    <row r="210" spans="1:9" ht="51" customHeight="1" thickBot="1">
      <c r="A210" s="8">
        <v>203</v>
      </c>
      <c r="B210" s="37" t="s">
        <v>53</v>
      </c>
      <c r="C210" s="37" t="s">
        <v>216</v>
      </c>
      <c r="D210" s="19">
        <v>200</v>
      </c>
      <c r="E210" s="15" t="s">
        <v>242</v>
      </c>
      <c r="F210" s="53">
        <v>200000</v>
      </c>
      <c r="G210" s="53">
        <v>200000</v>
      </c>
      <c r="H210" s="53">
        <v>200000</v>
      </c>
    </row>
    <row r="211" spans="1:9" ht="72" thickBot="1">
      <c r="A211" s="7">
        <v>204</v>
      </c>
      <c r="B211" s="37" t="s">
        <v>53</v>
      </c>
      <c r="C211" s="37" t="s">
        <v>105</v>
      </c>
      <c r="D211" s="19"/>
      <c r="E211" s="7" t="s">
        <v>311</v>
      </c>
      <c r="F211" s="53">
        <f>F212+F214+F216+F218+F220</f>
        <v>1810260</v>
      </c>
      <c r="G211" s="53">
        <f>G212+G214+G216+G218+G220</f>
        <v>1410700</v>
      </c>
      <c r="H211" s="53">
        <f>H212+H214+H216+H218+H220</f>
        <v>1410700</v>
      </c>
    </row>
    <row r="212" spans="1:9" ht="201.75" customHeight="1" thickBot="1">
      <c r="A212" s="8">
        <v>205</v>
      </c>
      <c r="B212" s="37" t="s">
        <v>53</v>
      </c>
      <c r="C212" s="37" t="s">
        <v>361</v>
      </c>
      <c r="D212" s="19"/>
      <c r="E212" s="75" t="s">
        <v>362</v>
      </c>
      <c r="F212" s="53">
        <f>SUM(F213)</f>
        <v>210700</v>
      </c>
      <c r="G212" s="53">
        <f>SUM(G213)</f>
        <v>210700</v>
      </c>
      <c r="H212" s="53">
        <f>SUM(H213)</f>
        <v>210700</v>
      </c>
    </row>
    <row r="213" spans="1:9" ht="48" customHeight="1" thickBot="1">
      <c r="A213" s="7">
        <v>206</v>
      </c>
      <c r="B213" s="37" t="s">
        <v>53</v>
      </c>
      <c r="C213" s="37" t="s">
        <v>361</v>
      </c>
      <c r="D213" s="19">
        <v>200</v>
      </c>
      <c r="E213" s="7" t="s">
        <v>242</v>
      </c>
      <c r="F213" s="53">
        <v>210700</v>
      </c>
      <c r="G213" s="53">
        <v>210700</v>
      </c>
      <c r="H213" s="53">
        <v>210700</v>
      </c>
    </row>
    <row r="214" spans="1:9" ht="15.75" thickBot="1">
      <c r="A214" s="8">
        <v>207</v>
      </c>
      <c r="B214" s="37" t="s">
        <v>53</v>
      </c>
      <c r="C214" s="37" t="s">
        <v>217</v>
      </c>
      <c r="D214" s="19"/>
      <c r="E214" s="15" t="s">
        <v>218</v>
      </c>
      <c r="F214" s="53">
        <f>SUM(F215)</f>
        <v>599600</v>
      </c>
      <c r="G214" s="53">
        <f>SUM(G215)</f>
        <v>600000</v>
      </c>
      <c r="H214" s="53">
        <f>SUM(H215)</f>
        <v>600000</v>
      </c>
    </row>
    <row r="215" spans="1:9" ht="49.5" customHeight="1" thickBot="1">
      <c r="A215" s="7">
        <v>208</v>
      </c>
      <c r="B215" s="48" t="s">
        <v>53</v>
      </c>
      <c r="C215" s="48" t="s">
        <v>217</v>
      </c>
      <c r="D215" s="49">
        <v>200</v>
      </c>
      <c r="E215" s="15" t="s">
        <v>242</v>
      </c>
      <c r="F215" s="56">
        <v>599600</v>
      </c>
      <c r="G215" s="53">
        <v>600000</v>
      </c>
      <c r="H215" s="53">
        <v>600000</v>
      </c>
    </row>
    <row r="216" spans="1:9" ht="78" customHeight="1" thickBot="1">
      <c r="A216" s="8">
        <v>209</v>
      </c>
      <c r="B216" s="37" t="s">
        <v>53</v>
      </c>
      <c r="C216" s="37" t="s">
        <v>363</v>
      </c>
      <c r="D216" s="19"/>
      <c r="E216" s="75" t="s">
        <v>496</v>
      </c>
      <c r="F216" s="53">
        <f>F217</f>
        <v>400000</v>
      </c>
      <c r="G216" s="53">
        <f>SUM(G217)</f>
        <v>400000</v>
      </c>
      <c r="H216" s="53">
        <f>SUM(H217)</f>
        <v>400000</v>
      </c>
    </row>
    <row r="217" spans="1:9" ht="47.25" customHeight="1" thickBot="1">
      <c r="A217" s="7">
        <v>210</v>
      </c>
      <c r="B217" s="37" t="s">
        <v>53</v>
      </c>
      <c r="C217" s="37" t="s">
        <v>363</v>
      </c>
      <c r="D217" s="19">
        <v>200</v>
      </c>
      <c r="E217" s="7" t="s">
        <v>242</v>
      </c>
      <c r="F217" s="53">
        <v>400000</v>
      </c>
      <c r="G217" s="53">
        <v>400000</v>
      </c>
      <c r="H217" s="53">
        <v>400000</v>
      </c>
    </row>
    <row r="218" spans="1:9" ht="72.75" customHeight="1" thickBot="1">
      <c r="A218" s="8">
        <v>211</v>
      </c>
      <c r="B218" s="47" t="s">
        <v>53</v>
      </c>
      <c r="C218" s="47" t="s">
        <v>560</v>
      </c>
      <c r="D218" s="104"/>
      <c r="E218" s="81" t="s">
        <v>559</v>
      </c>
      <c r="F218" s="56">
        <f>F219</f>
        <v>399960</v>
      </c>
      <c r="G218" s="56">
        <f>G219</f>
        <v>0</v>
      </c>
      <c r="H218" s="56">
        <f>H219</f>
        <v>0</v>
      </c>
    </row>
    <row r="219" spans="1:9" ht="45.75" customHeight="1" thickBot="1">
      <c r="A219" s="7">
        <v>212</v>
      </c>
      <c r="B219" s="47" t="s">
        <v>53</v>
      </c>
      <c r="C219" s="47" t="s">
        <v>560</v>
      </c>
      <c r="D219" s="104">
        <v>200</v>
      </c>
      <c r="E219" s="81" t="s">
        <v>242</v>
      </c>
      <c r="F219" s="56">
        <v>399960</v>
      </c>
      <c r="G219" s="56">
        <v>0</v>
      </c>
      <c r="H219" s="56">
        <v>0</v>
      </c>
    </row>
    <row r="220" spans="1:9" ht="72" thickBot="1">
      <c r="A220" s="8">
        <v>213</v>
      </c>
      <c r="B220" s="37" t="s">
        <v>53</v>
      </c>
      <c r="C220" s="37" t="s">
        <v>497</v>
      </c>
      <c r="D220" s="19"/>
      <c r="E220" s="7" t="s">
        <v>498</v>
      </c>
      <c r="F220" s="53">
        <f>F221</f>
        <v>200000</v>
      </c>
      <c r="G220" s="53">
        <f>G221</f>
        <v>200000</v>
      </c>
      <c r="H220" s="53">
        <f>H221</f>
        <v>200000</v>
      </c>
    </row>
    <row r="221" spans="1:9" ht="47.25" customHeight="1" thickBot="1">
      <c r="A221" s="7">
        <v>214</v>
      </c>
      <c r="B221" s="37" t="s">
        <v>53</v>
      </c>
      <c r="C221" s="37" t="s">
        <v>497</v>
      </c>
      <c r="D221" s="19">
        <v>200</v>
      </c>
      <c r="E221" s="7" t="s">
        <v>242</v>
      </c>
      <c r="F221" s="53">
        <v>200000</v>
      </c>
      <c r="G221" s="53">
        <v>200000</v>
      </c>
      <c r="H221" s="53">
        <v>200000</v>
      </c>
    </row>
    <row r="222" spans="1:9" ht="29.25" thickBot="1">
      <c r="A222" s="8">
        <v>215</v>
      </c>
      <c r="B222" s="37" t="s">
        <v>53</v>
      </c>
      <c r="C222" s="37" t="s">
        <v>70</v>
      </c>
      <c r="D222" s="19"/>
      <c r="E222" s="7" t="s">
        <v>227</v>
      </c>
      <c r="F222" s="54">
        <f>F223+F225</f>
        <v>6576814.1599999992</v>
      </c>
      <c r="G222" s="54">
        <f>G223+G225</f>
        <v>6275470.5700000003</v>
      </c>
      <c r="H222" s="54">
        <f>H223+H225</f>
        <v>6275470.5700000003</v>
      </c>
    </row>
    <row r="223" spans="1:9" ht="43.5" thickBot="1">
      <c r="A223" s="7">
        <v>216</v>
      </c>
      <c r="B223" s="37" t="s">
        <v>53</v>
      </c>
      <c r="C223" s="37" t="s">
        <v>72</v>
      </c>
      <c r="D223" s="19"/>
      <c r="E223" s="7" t="s">
        <v>75</v>
      </c>
      <c r="F223" s="54">
        <f>SUM(F224)</f>
        <v>6404109.5999999996</v>
      </c>
      <c r="G223" s="54">
        <f>SUM(G224)</f>
        <v>6275470.5700000003</v>
      </c>
      <c r="H223" s="54">
        <f>H224</f>
        <v>6275470.5700000003</v>
      </c>
    </row>
    <row r="224" spans="1:9" ht="115.5" customHeight="1" thickBot="1">
      <c r="A224" s="8">
        <v>217</v>
      </c>
      <c r="B224" s="48" t="s">
        <v>53</v>
      </c>
      <c r="C224" s="48" t="s">
        <v>72</v>
      </c>
      <c r="D224" s="49">
        <v>100</v>
      </c>
      <c r="E224" s="15" t="s">
        <v>241</v>
      </c>
      <c r="F224" s="57">
        <v>6404109.5999999996</v>
      </c>
      <c r="G224" s="57">
        <v>6275470.5700000003</v>
      </c>
      <c r="H224" s="57">
        <v>6275470.5700000003</v>
      </c>
      <c r="I224" s="18"/>
    </row>
    <row r="225" spans="1:9" ht="115.5" customHeight="1" thickBot="1">
      <c r="A225" s="7">
        <v>218</v>
      </c>
      <c r="B225" s="48" t="s">
        <v>53</v>
      </c>
      <c r="C225" s="47" t="s">
        <v>556</v>
      </c>
      <c r="D225" s="49"/>
      <c r="E225" s="81" t="s">
        <v>555</v>
      </c>
      <c r="F225" s="57">
        <f>F226</f>
        <v>172704.56</v>
      </c>
      <c r="G225" s="57">
        <f>G226</f>
        <v>0</v>
      </c>
      <c r="H225" s="57">
        <f>H226</f>
        <v>0</v>
      </c>
      <c r="I225" s="18"/>
    </row>
    <row r="226" spans="1:9" ht="115.5" customHeight="1" thickBot="1">
      <c r="A226" s="8">
        <v>219</v>
      </c>
      <c r="B226" s="48" t="s">
        <v>53</v>
      </c>
      <c r="C226" s="47" t="s">
        <v>556</v>
      </c>
      <c r="D226" s="49">
        <v>100</v>
      </c>
      <c r="E226" s="81" t="s">
        <v>241</v>
      </c>
      <c r="F226" s="57">
        <v>172704.56</v>
      </c>
      <c r="G226" s="57">
        <v>0</v>
      </c>
      <c r="H226" s="57">
        <v>0</v>
      </c>
      <c r="I226" s="18"/>
    </row>
    <row r="227" spans="1:9" ht="31.5" customHeight="1" thickBot="1">
      <c r="A227" s="7">
        <v>220</v>
      </c>
      <c r="B227" s="37" t="s">
        <v>54</v>
      </c>
      <c r="C227" s="37"/>
      <c r="D227" s="19"/>
      <c r="E227" s="7" t="s">
        <v>297</v>
      </c>
      <c r="F227" s="54">
        <f>SUM(F228,F252,F286)</f>
        <v>469572832.15000004</v>
      </c>
      <c r="G227" s="54">
        <f>SUM(G228,G252,G286)</f>
        <v>355388500</v>
      </c>
      <c r="H227" s="54">
        <f>SUM(H228,H252,H286)</f>
        <v>41914000</v>
      </c>
    </row>
    <row r="228" spans="1:9" ht="15.75" thickBot="1">
      <c r="A228" s="8">
        <v>221</v>
      </c>
      <c r="B228" s="37" t="s">
        <v>55</v>
      </c>
      <c r="C228" s="37"/>
      <c r="D228" s="19"/>
      <c r="E228" s="7" t="s">
        <v>5</v>
      </c>
      <c r="F228" s="54">
        <f>SUM(F229,F241)</f>
        <v>82119720.579999998</v>
      </c>
      <c r="G228" s="54">
        <f>G229+G241</f>
        <v>7546000</v>
      </c>
      <c r="H228" s="54">
        <f>H229+H241</f>
        <v>7546000</v>
      </c>
    </row>
    <row r="229" spans="1:9" ht="57.75" thickBot="1">
      <c r="A229" s="7">
        <v>222</v>
      </c>
      <c r="B229" s="37" t="s">
        <v>55</v>
      </c>
      <c r="C229" s="37" t="s">
        <v>74</v>
      </c>
      <c r="D229" s="19"/>
      <c r="E229" s="7" t="s">
        <v>305</v>
      </c>
      <c r="F229" s="54">
        <f>SUM(F230)</f>
        <v>16263024.559999999</v>
      </c>
      <c r="G229" s="54">
        <f>SUM(G230)</f>
        <v>6425800</v>
      </c>
      <c r="H229" s="54">
        <f>SUM(H230)</f>
        <v>6425800</v>
      </c>
    </row>
    <row r="230" spans="1:9" ht="86.25" thickBot="1">
      <c r="A230" s="8">
        <v>223</v>
      </c>
      <c r="B230" s="37" t="s">
        <v>55</v>
      </c>
      <c r="C230" s="37" t="s">
        <v>106</v>
      </c>
      <c r="D230" s="19"/>
      <c r="E230" s="7" t="s">
        <v>312</v>
      </c>
      <c r="F230" s="54">
        <f>F231+F233+F235+F237+F239</f>
        <v>16263024.559999999</v>
      </c>
      <c r="G230" s="54">
        <f>G231+G233+G235</f>
        <v>6425800</v>
      </c>
      <c r="H230" s="54">
        <f>H231+H233+H235</f>
        <v>6425800</v>
      </c>
    </row>
    <row r="231" spans="1:9" ht="29.25" thickBot="1">
      <c r="A231" s="7">
        <v>224</v>
      </c>
      <c r="B231" s="37" t="s">
        <v>55</v>
      </c>
      <c r="C231" s="37" t="s">
        <v>461</v>
      </c>
      <c r="D231" s="19"/>
      <c r="E231" s="101" t="s">
        <v>462</v>
      </c>
      <c r="F231" s="57">
        <f>F232</f>
        <v>1709645.32</v>
      </c>
      <c r="G231" s="54">
        <f>G232</f>
        <v>0</v>
      </c>
      <c r="H231" s="54">
        <f>H232</f>
        <v>0</v>
      </c>
    </row>
    <row r="232" spans="1:9" ht="49.5" customHeight="1" thickBot="1">
      <c r="A232" s="8">
        <v>225</v>
      </c>
      <c r="B232" s="37" t="s">
        <v>55</v>
      </c>
      <c r="C232" s="37" t="s">
        <v>461</v>
      </c>
      <c r="D232" s="19">
        <v>200</v>
      </c>
      <c r="E232" s="7" t="s">
        <v>242</v>
      </c>
      <c r="F232" s="57">
        <v>1709645.32</v>
      </c>
      <c r="G232" s="54">
        <v>0</v>
      </c>
      <c r="H232" s="54">
        <v>0</v>
      </c>
    </row>
    <row r="233" spans="1:9" ht="72" thickBot="1">
      <c r="A233" s="7">
        <v>226</v>
      </c>
      <c r="B233" s="37" t="s">
        <v>55</v>
      </c>
      <c r="C233" s="37" t="s">
        <v>463</v>
      </c>
      <c r="D233" s="19"/>
      <c r="E233" s="101" t="s">
        <v>464</v>
      </c>
      <c r="F233" s="54">
        <f>F234</f>
        <v>6425800</v>
      </c>
      <c r="G233" s="54">
        <f>G234</f>
        <v>6425800</v>
      </c>
      <c r="H233" s="54">
        <f>H234</f>
        <v>6425800</v>
      </c>
    </row>
    <row r="234" spans="1:9" ht="49.5" customHeight="1" thickBot="1">
      <c r="A234" s="8">
        <v>227</v>
      </c>
      <c r="B234" s="37" t="s">
        <v>55</v>
      </c>
      <c r="C234" s="37" t="s">
        <v>463</v>
      </c>
      <c r="D234" s="19">
        <v>400</v>
      </c>
      <c r="E234" s="7" t="s">
        <v>245</v>
      </c>
      <c r="F234" s="54">
        <v>6425800</v>
      </c>
      <c r="G234" s="54">
        <v>6425800</v>
      </c>
      <c r="H234" s="54">
        <v>6425800</v>
      </c>
    </row>
    <row r="235" spans="1:9" ht="43.5" thickBot="1">
      <c r="A235" s="7">
        <v>228</v>
      </c>
      <c r="B235" s="37" t="s">
        <v>55</v>
      </c>
      <c r="C235" s="37" t="s">
        <v>427</v>
      </c>
      <c r="D235" s="19"/>
      <c r="E235" s="100" t="s">
        <v>428</v>
      </c>
      <c r="F235" s="54">
        <f>F236</f>
        <v>2877926.94</v>
      </c>
      <c r="G235" s="54">
        <f>G236</f>
        <v>0</v>
      </c>
      <c r="H235" s="54">
        <f>H236</f>
        <v>0</v>
      </c>
    </row>
    <row r="236" spans="1:9" ht="43.5" thickBot="1">
      <c r="A236" s="8">
        <v>229</v>
      </c>
      <c r="B236" s="37" t="s">
        <v>55</v>
      </c>
      <c r="C236" s="37" t="s">
        <v>427</v>
      </c>
      <c r="D236" s="19">
        <v>400</v>
      </c>
      <c r="E236" s="7" t="s">
        <v>245</v>
      </c>
      <c r="F236" s="54">
        <v>2877926.94</v>
      </c>
      <c r="G236" s="54">
        <v>0</v>
      </c>
      <c r="H236" s="54">
        <v>0</v>
      </c>
    </row>
    <row r="237" spans="1:9" ht="100.5" thickBot="1">
      <c r="A237" s="7">
        <v>230</v>
      </c>
      <c r="B237" s="37" t="s">
        <v>55</v>
      </c>
      <c r="C237" s="37" t="s">
        <v>504</v>
      </c>
      <c r="D237" s="19"/>
      <c r="E237" s="17" t="s">
        <v>503</v>
      </c>
      <c r="F237" s="54">
        <f>F238</f>
        <v>3470357.92</v>
      </c>
      <c r="G237" s="54">
        <f>G238</f>
        <v>0</v>
      </c>
      <c r="H237" s="54">
        <f>H238</f>
        <v>0</v>
      </c>
    </row>
    <row r="238" spans="1:9" ht="43.5" thickBot="1">
      <c r="A238" s="8">
        <v>231</v>
      </c>
      <c r="B238" s="37" t="s">
        <v>55</v>
      </c>
      <c r="C238" s="37" t="s">
        <v>504</v>
      </c>
      <c r="D238" s="19">
        <v>400</v>
      </c>
      <c r="E238" s="7" t="s">
        <v>245</v>
      </c>
      <c r="F238" s="54">
        <v>3470357.92</v>
      </c>
      <c r="G238" s="54">
        <v>0</v>
      </c>
      <c r="H238" s="54">
        <v>0</v>
      </c>
    </row>
    <row r="239" spans="1:9" ht="43.5" thickBot="1">
      <c r="A239" s="7">
        <v>232</v>
      </c>
      <c r="B239" s="37" t="s">
        <v>55</v>
      </c>
      <c r="C239" s="37" t="s">
        <v>506</v>
      </c>
      <c r="D239" s="19"/>
      <c r="E239" s="17" t="s">
        <v>505</v>
      </c>
      <c r="F239" s="54">
        <f>F240</f>
        <v>1779294.38</v>
      </c>
      <c r="G239" s="54">
        <f>G240</f>
        <v>0</v>
      </c>
      <c r="H239" s="54">
        <f>H240</f>
        <v>0</v>
      </c>
    </row>
    <row r="240" spans="1:9" ht="43.5" thickBot="1">
      <c r="A240" s="8">
        <v>233</v>
      </c>
      <c r="B240" s="37" t="s">
        <v>55</v>
      </c>
      <c r="C240" s="37" t="s">
        <v>506</v>
      </c>
      <c r="D240" s="19">
        <v>400</v>
      </c>
      <c r="E240" s="7" t="s">
        <v>245</v>
      </c>
      <c r="F240" s="54">
        <v>1779294.38</v>
      </c>
      <c r="G240" s="54">
        <v>0</v>
      </c>
      <c r="H240" s="54">
        <v>0</v>
      </c>
    </row>
    <row r="241" spans="1:8" ht="29.25" thickBot="1">
      <c r="A241" s="7">
        <v>234</v>
      </c>
      <c r="B241" s="37" t="s">
        <v>55</v>
      </c>
      <c r="C241" s="37" t="s">
        <v>70</v>
      </c>
      <c r="D241" s="19"/>
      <c r="E241" s="7" t="s">
        <v>227</v>
      </c>
      <c r="F241" s="54">
        <f>F242+F244+F246+F248+F250</f>
        <v>65856696.020000003</v>
      </c>
      <c r="G241" s="54">
        <f>G242+G248+G250</f>
        <v>1120200</v>
      </c>
      <c r="H241" s="54">
        <f>H242+H248+H250</f>
        <v>1120200</v>
      </c>
    </row>
    <row r="242" spans="1:8" ht="29.25" thickBot="1">
      <c r="A242" s="8">
        <v>235</v>
      </c>
      <c r="B242" s="39" t="s">
        <v>55</v>
      </c>
      <c r="C242" s="37" t="s">
        <v>384</v>
      </c>
      <c r="D242" s="19"/>
      <c r="E242" s="7" t="s">
        <v>385</v>
      </c>
      <c r="F242" s="54">
        <f>F243</f>
        <v>3799.08</v>
      </c>
      <c r="G242" s="53">
        <f>G243</f>
        <v>0</v>
      </c>
      <c r="H242" s="53">
        <f>H243</f>
        <v>0</v>
      </c>
    </row>
    <row r="243" spans="1:8" ht="15.75" thickBot="1">
      <c r="A243" s="7">
        <v>236</v>
      </c>
      <c r="B243" s="121" t="s">
        <v>55</v>
      </c>
      <c r="C243" s="48" t="s">
        <v>384</v>
      </c>
      <c r="D243" s="49">
        <v>800</v>
      </c>
      <c r="E243" s="15" t="s">
        <v>243</v>
      </c>
      <c r="F243" s="56">
        <v>3799.08</v>
      </c>
      <c r="G243" s="56">
        <v>0</v>
      </c>
      <c r="H243" s="56">
        <v>0</v>
      </c>
    </row>
    <row r="244" spans="1:8" ht="29.25" thickBot="1">
      <c r="A244" s="8">
        <v>237</v>
      </c>
      <c r="B244" s="47" t="s">
        <v>55</v>
      </c>
      <c r="C244" s="47" t="s">
        <v>562</v>
      </c>
      <c r="D244" s="104"/>
      <c r="E244" s="81" t="s">
        <v>561</v>
      </c>
      <c r="F244" s="56">
        <f>F245</f>
        <v>63758.44</v>
      </c>
      <c r="G244" s="56">
        <f>G245</f>
        <v>0</v>
      </c>
      <c r="H244" s="56">
        <f>H245</f>
        <v>0</v>
      </c>
    </row>
    <row r="245" spans="1:8" ht="45" customHeight="1" thickBot="1">
      <c r="A245" s="7">
        <v>238</v>
      </c>
      <c r="B245" s="47" t="s">
        <v>55</v>
      </c>
      <c r="C245" s="47" t="s">
        <v>562</v>
      </c>
      <c r="D245" s="104">
        <v>200</v>
      </c>
      <c r="E245" s="81" t="s">
        <v>242</v>
      </c>
      <c r="F245" s="56">
        <v>63758.44</v>
      </c>
      <c r="G245" s="56">
        <v>0</v>
      </c>
      <c r="H245" s="56">
        <v>0</v>
      </c>
    </row>
    <row r="246" spans="1:8" ht="29.25" thickBot="1">
      <c r="A246" s="8">
        <v>239</v>
      </c>
      <c r="B246" s="47" t="s">
        <v>55</v>
      </c>
      <c r="C246" s="47" t="s">
        <v>564</v>
      </c>
      <c r="D246" s="104"/>
      <c r="E246" s="81" t="s">
        <v>563</v>
      </c>
      <c r="F246" s="56">
        <f>F247</f>
        <v>130000</v>
      </c>
      <c r="G246" s="56">
        <f>G247</f>
        <v>0</v>
      </c>
      <c r="H246" s="56">
        <f>H247</f>
        <v>0</v>
      </c>
    </row>
    <row r="247" spans="1:8" ht="46.5" customHeight="1" thickBot="1">
      <c r="A247" s="7">
        <v>240</v>
      </c>
      <c r="B247" s="47" t="s">
        <v>55</v>
      </c>
      <c r="C247" s="47" t="s">
        <v>564</v>
      </c>
      <c r="D247" s="104">
        <v>200</v>
      </c>
      <c r="E247" s="81" t="s">
        <v>242</v>
      </c>
      <c r="F247" s="56">
        <v>130000</v>
      </c>
      <c r="G247" s="56">
        <v>0</v>
      </c>
      <c r="H247" s="56">
        <v>0</v>
      </c>
    </row>
    <row r="248" spans="1:8" ht="48" customHeight="1" thickBot="1">
      <c r="A248" s="8">
        <v>241</v>
      </c>
      <c r="B248" s="37" t="s">
        <v>55</v>
      </c>
      <c r="C248" s="37" t="s">
        <v>123</v>
      </c>
      <c r="D248" s="19"/>
      <c r="E248" s="7" t="s">
        <v>338</v>
      </c>
      <c r="F248" s="54">
        <f>SUM(F249)</f>
        <v>1120200</v>
      </c>
      <c r="G248" s="54">
        <f>SUM(G249)</f>
        <v>1120200</v>
      </c>
      <c r="H248" s="54">
        <f>SUM(H249)</f>
        <v>1120200</v>
      </c>
    </row>
    <row r="249" spans="1:8" s="18" customFormat="1" ht="45.75" customHeight="1" thickBot="1">
      <c r="A249" s="7">
        <v>242</v>
      </c>
      <c r="B249" s="37" t="s">
        <v>55</v>
      </c>
      <c r="C249" s="37" t="s">
        <v>123</v>
      </c>
      <c r="D249" s="19">
        <v>200</v>
      </c>
      <c r="E249" s="7" t="s">
        <v>242</v>
      </c>
      <c r="F249" s="54">
        <v>1120200</v>
      </c>
      <c r="G249" s="54">
        <v>1120200</v>
      </c>
      <c r="H249" s="54">
        <v>1120200</v>
      </c>
    </row>
    <row r="250" spans="1:8" s="18" customFormat="1" ht="50.25" customHeight="1" thickBot="1">
      <c r="A250" s="8">
        <v>243</v>
      </c>
      <c r="B250" s="37" t="s">
        <v>55</v>
      </c>
      <c r="C250" s="37" t="s">
        <v>372</v>
      </c>
      <c r="D250" s="19"/>
      <c r="E250" s="71" t="s">
        <v>371</v>
      </c>
      <c r="F250" s="54">
        <f>SUM(F251)</f>
        <v>64538938.5</v>
      </c>
      <c r="G250" s="54">
        <f>SUM(G251)</f>
        <v>0</v>
      </c>
      <c r="H250" s="54">
        <f>SUM(H251)</f>
        <v>0</v>
      </c>
    </row>
    <row r="251" spans="1:8" s="18" customFormat="1" ht="43.5" thickBot="1">
      <c r="A251" s="7">
        <v>244</v>
      </c>
      <c r="B251" s="37" t="s">
        <v>55</v>
      </c>
      <c r="C251" s="37" t="s">
        <v>372</v>
      </c>
      <c r="D251" s="19">
        <v>400</v>
      </c>
      <c r="E251" s="7" t="s">
        <v>245</v>
      </c>
      <c r="F251" s="54">
        <v>64538938.5</v>
      </c>
      <c r="G251" s="54">
        <v>0</v>
      </c>
      <c r="H251" s="54">
        <v>0</v>
      </c>
    </row>
    <row r="252" spans="1:8" s="18" customFormat="1" ht="15.75" thickBot="1">
      <c r="A252" s="8">
        <v>245</v>
      </c>
      <c r="B252" s="37" t="s">
        <v>56</v>
      </c>
      <c r="C252" s="37"/>
      <c r="D252" s="19"/>
      <c r="E252" s="7" t="s">
        <v>6</v>
      </c>
      <c r="F252" s="54">
        <f>F253+F279</f>
        <v>366189432.89000005</v>
      </c>
      <c r="G252" s="54">
        <f>G253+G279</f>
        <v>328733500</v>
      </c>
      <c r="H252" s="54">
        <f>H253+H279</f>
        <v>15659000</v>
      </c>
    </row>
    <row r="253" spans="1:8" s="18" customFormat="1" ht="57.75" thickBot="1">
      <c r="A253" s="7">
        <v>246</v>
      </c>
      <c r="B253" s="37" t="s">
        <v>56</v>
      </c>
      <c r="C253" s="37" t="s">
        <v>74</v>
      </c>
      <c r="D253" s="19"/>
      <c r="E253" s="7" t="s">
        <v>305</v>
      </c>
      <c r="F253" s="54">
        <f>SUM(F254,F263)</f>
        <v>348687929.09000003</v>
      </c>
      <c r="G253" s="54">
        <f>SUM(G254,G263)</f>
        <v>328695500</v>
      </c>
      <c r="H253" s="54">
        <f>SUM(H254,H263)</f>
        <v>15621000</v>
      </c>
    </row>
    <row r="254" spans="1:8" s="18" customFormat="1" ht="72" thickBot="1">
      <c r="A254" s="8">
        <v>247</v>
      </c>
      <c r="B254" s="37" t="s">
        <v>56</v>
      </c>
      <c r="C254" s="37" t="s">
        <v>105</v>
      </c>
      <c r="D254" s="19"/>
      <c r="E254" s="7" t="s">
        <v>398</v>
      </c>
      <c r="F254" s="54">
        <f>F255+F257+F259+F261</f>
        <v>327539672.80000001</v>
      </c>
      <c r="G254" s="54">
        <f>G255+G257+G259+G261</f>
        <v>313074500</v>
      </c>
      <c r="H254" s="54">
        <f>H255+H257+H259+H261</f>
        <v>0</v>
      </c>
    </row>
    <row r="255" spans="1:8" s="18" customFormat="1" ht="86.25" thickBot="1">
      <c r="A255" s="7">
        <v>248</v>
      </c>
      <c r="B255" s="37" t="s">
        <v>56</v>
      </c>
      <c r="C255" s="37" t="s">
        <v>547</v>
      </c>
      <c r="D255" s="19"/>
      <c r="E255" s="84" t="s">
        <v>548</v>
      </c>
      <c r="F255" s="54">
        <f>F256</f>
        <v>289072.8</v>
      </c>
      <c r="G255" s="54">
        <f>G256</f>
        <v>0</v>
      </c>
      <c r="H255" s="54">
        <f>H256</f>
        <v>0</v>
      </c>
    </row>
    <row r="256" spans="1:8" s="18" customFormat="1" ht="43.5" thickBot="1">
      <c r="A256" s="8">
        <v>249</v>
      </c>
      <c r="B256" s="37" t="s">
        <v>56</v>
      </c>
      <c r="C256" s="37" t="s">
        <v>547</v>
      </c>
      <c r="D256" s="19">
        <v>400</v>
      </c>
      <c r="E256" s="7" t="s">
        <v>245</v>
      </c>
      <c r="F256" s="54">
        <v>289072.8</v>
      </c>
      <c r="G256" s="54">
        <v>0</v>
      </c>
      <c r="H256" s="54">
        <v>0</v>
      </c>
    </row>
    <row r="257" spans="1:8" s="65" customFormat="1" ht="57.75" thickBot="1">
      <c r="A257" s="7">
        <v>250</v>
      </c>
      <c r="B257" s="37" t="s">
        <v>56</v>
      </c>
      <c r="C257" s="37" t="s">
        <v>365</v>
      </c>
      <c r="D257" s="19"/>
      <c r="E257" s="71" t="s">
        <v>366</v>
      </c>
      <c r="F257" s="54">
        <f>SUM(F258)</f>
        <v>325752700</v>
      </c>
      <c r="G257" s="54">
        <f>SUM(G258)</f>
        <v>312135200</v>
      </c>
      <c r="H257" s="54">
        <f>SUM(H258)</f>
        <v>0</v>
      </c>
    </row>
    <row r="258" spans="1:8" s="18" customFormat="1" ht="43.5" thickBot="1">
      <c r="A258" s="8">
        <v>251</v>
      </c>
      <c r="B258" s="37" t="s">
        <v>56</v>
      </c>
      <c r="C258" s="37" t="s">
        <v>365</v>
      </c>
      <c r="D258" s="19">
        <v>400</v>
      </c>
      <c r="E258" s="7" t="s">
        <v>245</v>
      </c>
      <c r="F258" s="54">
        <v>325752700</v>
      </c>
      <c r="G258" s="54">
        <v>312135200</v>
      </c>
      <c r="H258" s="54">
        <v>0</v>
      </c>
    </row>
    <row r="259" spans="1:8" s="18" customFormat="1" ht="75" customHeight="1" thickBot="1">
      <c r="A259" s="7">
        <v>252</v>
      </c>
      <c r="B259" s="40" t="s">
        <v>56</v>
      </c>
      <c r="C259" s="40" t="s">
        <v>364</v>
      </c>
      <c r="D259" s="41"/>
      <c r="E259" s="83" t="s">
        <v>367</v>
      </c>
      <c r="F259" s="54">
        <f>SUM(F260)</f>
        <v>980900</v>
      </c>
      <c r="G259" s="54">
        <f>SUM(G260)</f>
        <v>939300</v>
      </c>
      <c r="H259" s="54">
        <f>SUM(H260)</f>
        <v>0</v>
      </c>
    </row>
    <row r="260" spans="1:8" s="18" customFormat="1" ht="48" customHeight="1" thickBot="1">
      <c r="A260" s="8">
        <v>253</v>
      </c>
      <c r="B260" s="40" t="s">
        <v>56</v>
      </c>
      <c r="C260" s="40" t="s">
        <v>364</v>
      </c>
      <c r="D260" s="41">
        <v>400</v>
      </c>
      <c r="E260" s="17" t="s">
        <v>245</v>
      </c>
      <c r="F260" s="54">
        <v>980900</v>
      </c>
      <c r="G260" s="54">
        <v>939300</v>
      </c>
      <c r="H260" s="54">
        <v>0</v>
      </c>
    </row>
    <row r="261" spans="1:8" s="18" customFormat="1" ht="186.75" customHeight="1" thickBot="1">
      <c r="A261" s="7">
        <v>254</v>
      </c>
      <c r="B261" s="40" t="s">
        <v>56</v>
      </c>
      <c r="C261" s="37" t="s">
        <v>521</v>
      </c>
      <c r="D261" s="41"/>
      <c r="E261" s="17" t="s">
        <v>522</v>
      </c>
      <c r="F261" s="54">
        <f>F262</f>
        <v>517000</v>
      </c>
      <c r="G261" s="54">
        <f>G262</f>
        <v>0</v>
      </c>
      <c r="H261" s="54">
        <f>H262</f>
        <v>0</v>
      </c>
    </row>
    <row r="262" spans="1:8" s="18" customFormat="1" ht="48" customHeight="1" thickBot="1">
      <c r="A262" s="8">
        <v>255</v>
      </c>
      <c r="B262" s="40" t="s">
        <v>56</v>
      </c>
      <c r="C262" s="37" t="s">
        <v>521</v>
      </c>
      <c r="D262" s="41">
        <v>400</v>
      </c>
      <c r="E262" s="17" t="s">
        <v>245</v>
      </c>
      <c r="F262" s="54">
        <v>517000</v>
      </c>
      <c r="G262" s="54">
        <v>0</v>
      </c>
      <c r="H262" s="54">
        <v>0</v>
      </c>
    </row>
    <row r="263" spans="1:8" ht="86.25" thickBot="1">
      <c r="A263" s="7">
        <v>256</v>
      </c>
      <c r="B263" s="37" t="s">
        <v>56</v>
      </c>
      <c r="C263" s="37" t="s">
        <v>106</v>
      </c>
      <c r="D263" s="19"/>
      <c r="E263" s="7" t="s">
        <v>312</v>
      </c>
      <c r="F263" s="54">
        <f>F264+F266+F269+F271+F273+F275+F277</f>
        <v>21148256.289999999</v>
      </c>
      <c r="G263" s="54">
        <f>G264+G266+G269+G271+G273+G275+G277</f>
        <v>15621000</v>
      </c>
      <c r="H263" s="54">
        <f>H264+H266+H269+H271+H273+H275+H277</f>
        <v>15621000</v>
      </c>
    </row>
    <row r="264" spans="1:8" ht="72" thickBot="1">
      <c r="A264" s="8">
        <v>257</v>
      </c>
      <c r="B264" s="37" t="s">
        <v>56</v>
      </c>
      <c r="C264" s="37" t="s">
        <v>440</v>
      </c>
      <c r="D264" s="19"/>
      <c r="E264" s="7" t="s">
        <v>441</v>
      </c>
      <c r="F264" s="57">
        <f>F265</f>
        <v>1689000</v>
      </c>
      <c r="G264" s="54">
        <f>G265</f>
        <v>1671000</v>
      </c>
      <c r="H264" s="54">
        <f>H265</f>
        <v>1671000</v>
      </c>
    </row>
    <row r="265" spans="1:8" ht="48.75" customHeight="1" thickBot="1">
      <c r="A265" s="7">
        <v>258</v>
      </c>
      <c r="B265" s="37" t="s">
        <v>56</v>
      </c>
      <c r="C265" s="37" t="s">
        <v>440</v>
      </c>
      <c r="D265" s="19">
        <v>200</v>
      </c>
      <c r="E265" s="7" t="s">
        <v>242</v>
      </c>
      <c r="F265" s="57">
        <v>1689000</v>
      </c>
      <c r="G265" s="54">
        <v>1671000</v>
      </c>
      <c r="H265" s="54">
        <v>1671000</v>
      </c>
    </row>
    <row r="266" spans="1:8" ht="63.75" customHeight="1" thickBot="1">
      <c r="A266" s="8">
        <v>259</v>
      </c>
      <c r="B266" s="37" t="s">
        <v>56</v>
      </c>
      <c r="C266" s="63" t="s">
        <v>386</v>
      </c>
      <c r="D266" s="19"/>
      <c r="E266" s="7" t="s">
        <v>387</v>
      </c>
      <c r="F266" s="54">
        <f>F267+F268</f>
        <v>2386708.42</v>
      </c>
      <c r="G266" s="54">
        <f>G267+G268</f>
        <v>1000000</v>
      </c>
      <c r="H266" s="54">
        <f>H267+H268</f>
        <v>1000000</v>
      </c>
    </row>
    <row r="267" spans="1:8" ht="48" customHeight="1" thickBot="1">
      <c r="A267" s="7">
        <v>260</v>
      </c>
      <c r="B267" s="37" t="s">
        <v>56</v>
      </c>
      <c r="C267" s="114" t="s">
        <v>386</v>
      </c>
      <c r="D267" s="19">
        <v>200</v>
      </c>
      <c r="E267" s="7" t="s">
        <v>242</v>
      </c>
      <c r="F267" s="57">
        <v>417100</v>
      </c>
      <c r="G267" s="54">
        <v>0</v>
      </c>
      <c r="H267" s="54">
        <v>0</v>
      </c>
    </row>
    <row r="268" spans="1:8" ht="50.25" customHeight="1" thickBot="1">
      <c r="A268" s="8">
        <v>261</v>
      </c>
      <c r="B268" s="37" t="s">
        <v>56</v>
      </c>
      <c r="C268" s="115" t="s">
        <v>386</v>
      </c>
      <c r="D268" s="19">
        <v>400</v>
      </c>
      <c r="E268" s="7" t="s">
        <v>245</v>
      </c>
      <c r="F268" s="57">
        <v>1969608.42</v>
      </c>
      <c r="G268" s="54">
        <v>1000000</v>
      </c>
      <c r="H268" s="54">
        <v>1000000</v>
      </c>
    </row>
    <row r="269" spans="1:8" ht="45.75" customHeight="1" thickBot="1">
      <c r="A269" s="7">
        <v>262</v>
      </c>
      <c r="B269" s="37" t="s">
        <v>56</v>
      </c>
      <c r="C269" s="115" t="s">
        <v>523</v>
      </c>
      <c r="D269" s="19"/>
      <c r="E269" s="17" t="s">
        <v>528</v>
      </c>
      <c r="F269" s="57">
        <f>F270</f>
        <v>248000</v>
      </c>
      <c r="G269" s="54">
        <f>G270</f>
        <v>0</v>
      </c>
      <c r="H269" s="54">
        <f>H270</f>
        <v>0</v>
      </c>
    </row>
    <row r="270" spans="1:8" ht="43.5" customHeight="1" thickBot="1">
      <c r="A270" s="8">
        <v>263</v>
      </c>
      <c r="B270" s="37" t="s">
        <v>56</v>
      </c>
      <c r="C270" s="115" t="s">
        <v>523</v>
      </c>
      <c r="D270" s="19">
        <v>200</v>
      </c>
      <c r="E270" s="7" t="s">
        <v>242</v>
      </c>
      <c r="F270" s="57">
        <v>248000</v>
      </c>
      <c r="G270" s="54">
        <v>0</v>
      </c>
      <c r="H270" s="54">
        <v>0</v>
      </c>
    </row>
    <row r="271" spans="1:8" ht="72.75" customHeight="1" thickBot="1">
      <c r="A271" s="7">
        <v>264</v>
      </c>
      <c r="B271" s="37" t="s">
        <v>56</v>
      </c>
      <c r="C271" s="115" t="s">
        <v>524</v>
      </c>
      <c r="D271" s="19"/>
      <c r="E271" s="17" t="s">
        <v>525</v>
      </c>
      <c r="F271" s="54">
        <f>F272</f>
        <v>622907.87</v>
      </c>
      <c r="G271" s="54">
        <f>G272</f>
        <v>0</v>
      </c>
      <c r="H271" s="54">
        <f>H272</f>
        <v>0</v>
      </c>
    </row>
    <row r="272" spans="1:8" ht="43.5" customHeight="1" thickBot="1">
      <c r="A272" s="8">
        <v>265</v>
      </c>
      <c r="B272" s="37" t="s">
        <v>56</v>
      </c>
      <c r="C272" s="115" t="s">
        <v>524</v>
      </c>
      <c r="D272" s="19">
        <v>200</v>
      </c>
      <c r="E272" s="7" t="s">
        <v>242</v>
      </c>
      <c r="F272" s="54">
        <v>622907.87</v>
      </c>
      <c r="G272" s="54">
        <v>0</v>
      </c>
      <c r="H272" s="54">
        <v>0</v>
      </c>
    </row>
    <row r="273" spans="1:8" ht="117.75" customHeight="1" thickBot="1">
      <c r="A273" s="7">
        <v>266</v>
      </c>
      <c r="B273" s="37" t="s">
        <v>56</v>
      </c>
      <c r="C273" s="115" t="s">
        <v>529</v>
      </c>
      <c r="D273" s="19"/>
      <c r="E273" s="17" t="s">
        <v>534</v>
      </c>
      <c r="F273" s="54">
        <f>F274</f>
        <v>1497000</v>
      </c>
      <c r="G273" s="54">
        <f>G274</f>
        <v>0</v>
      </c>
      <c r="H273" s="54">
        <f>H274</f>
        <v>0</v>
      </c>
    </row>
    <row r="274" spans="1:8" ht="50.25" customHeight="1" thickBot="1">
      <c r="A274" s="8">
        <v>267</v>
      </c>
      <c r="B274" s="37" t="s">
        <v>56</v>
      </c>
      <c r="C274" s="115" t="s">
        <v>529</v>
      </c>
      <c r="D274" s="19">
        <v>200</v>
      </c>
      <c r="E274" s="7" t="s">
        <v>242</v>
      </c>
      <c r="F274" s="54">
        <v>1497000</v>
      </c>
      <c r="G274" s="54">
        <v>0</v>
      </c>
      <c r="H274" s="54">
        <v>0</v>
      </c>
    </row>
    <row r="275" spans="1:8" ht="60" customHeight="1" thickBot="1">
      <c r="A275" s="7">
        <v>268</v>
      </c>
      <c r="B275" s="37" t="s">
        <v>56</v>
      </c>
      <c r="C275" s="37" t="s">
        <v>200</v>
      </c>
      <c r="D275" s="19"/>
      <c r="E275" s="7" t="s">
        <v>142</v>
      </c>
      <c r="F275" s="57">
        <f>SUM(F276)</f>
        <v>2252640</v>
      </c>
      <c r="G275" s="54">
        <f>SUM(G276)</f>
        <v>950000</v>
      </c>
      <c r="H275" s="54">
        <f>SUM(H276)</f>
        <v>950000</v>
      </c>
    </row>
    <row r="276" spans="1:8" ht="48.75" customHeight="1" thickBot="1">
      <c r="A276" s="8">
        <v>269</v>
      </c>
      <c r="B276" s="37" t="s">
        <v>56</v>
      </c>
      <c r="C276" s="37" t="s">
        <v>200</v>
      </c>
      <c r="D276" s="19">
        <v>200</v>
      </c>
      <c r="E276" s="7" t="s">
        <v>242</v>
      </c>
      <c r="F276" s="57">
        <v>2252640</v>
      </c>
      <c r="G276" s="54">
        <v>950000</v>
      </c>
      <c r="H276" s="54">
        <v>950000</v>
      </c>
    </row>
    <row r="277" spans="1:8" ht="48.75" customHeight="1" thickBot="1">
      <c r="A277" s="7">
        <v>270</v>
      </c>
      <c r="B277" s="37" t="s">
        <v>56</v>
      </c>
      <c r="C277" s="37" t="s">
        <v>426</v>
      </c>
      <c r="D277" s="19"/>
      <c r="E277" s="7" t="s">
        <v>535</v>
      </c>
      <c r="F277" s="57">
        <f>F278</f>
        <v>12452000</v>
      </c>
      <c r="G277" s="54">
        <f>G278</f>
        <v>12000000</v>
      </c>
      <c r="H277" s="54">
        <f>H278</f>
        <v>12000000</v>
      </c>
    </row>
    <row r="278" spans="1:8" ht="20.25" customHeight="1" thickBot="1">
      <c r="A278" s="8">
        <v>271</v>
      </c>
      <c r="B278" s="37" t="s">
        <v>56</v>
      </c>
      <c r="C278" s="37" t="s">
        <v>426</v>
      </c>
      <c r="D278" s="19">
        <v>800</v>
      </c>
      <c r="E278" s="7" t="s">
        <v>243</v>
      </c>
      <c r="F278" s="57">
        <v>12452000</v>
      </c>
      <c r="G278" s="54">
        <v>12000000</v>
      </c>
      <c r="H278" s="54">
        <v>12000000</v>
      </c>
    </row>
    <row r="279" spans="1:8" ht="29.25" thickBot="1">
      <c r="A279" s="7">
        <v>272</v>
      </c>
      <c r="B279" s="37" t="s">
        <v>56</v>
      </c>
      <c r="C279" s="37" t="s">
        <v>70</v>
      </c>
      <c r="D279" s="19"/>
      <c r="E279" s="7" t="s">
        <v>227</v>
      </c>
      <c r="F279" s="54">
        <f>F280+F282+F284</f>
        <v>17501503.800000001</v>
      </c>
      <c r="G279" s="54">
        <f>G280+G282+G284</f>
        <v>38000</v>
      </c>
      <c r="H279" s="54">
        <f>H280+H282+H284</f>
        <v>38000</v>
      </c>
    </row>
    <row r="280" spans="1:8" ht="32.25" customHeight="1" thickBot="1">
      <c r="A280" s="8">
        <v>273</v>
      </c>
      <c r="B280" s="123" t="s">
        <v>56</v>
      </c>
      <c r="C280" s="47" t="s">
        <v>384</v>
      </c>
      <c r="D280" s="124"/>
      <c r="E280" s="125" t="s">
        <v>385</v>
      </c>
      <c r="F280" s="57">
        <f>F281</f>
        <v>2098443.7999999998</v>
      </c>
      <c r="G280" s="57">
        <f>G281</f>
        <v>0</v>
      </c>
      <c r="H280" s="57">
        <f>H281</f>
        <v>0</v>
      </c>
    </row>
    <row r="281" spans="1:8" ht="21.75" customHeight="1" thickBot="1">
      <c r="A281" s="7">
        <v>274</v>
      </c>
      <c r="B281" s="123" t="s">
        <v>56</v>
      </c>
      <c r="C281" s="47" t="s">
        <v>384</v>
      </c>
      <c r="D281" s="124">
        <v>800</v>
      </c>
      <c r="E281" s="81" t="s">
        <v>243</v>
      </c>
      <c r="F281" s="57">
        <v>2098443.7999999998</v>
      </c>
      <c r="G281" s="57">
        <v>0</v>
      </c>
      <c r="H281" s="57">
        <v>0</v>
      </c>
    </row>
    <row r="282" spans="1:8" ht="29.25" thickBot="1">
      <c r="A282" s="8">
        <v>275</v>
      </c>
      <c r="B282" s="37" t="s">
        <v>56</v>
      </c>
      <c r="C282" s="37" t="s">
        <v>530</v>
      </c>
      <c r="D282" s="19"/>
      <c r="E282" s="7" t="s">
        <v>531</v>
      </c>
      <c r="F282" s="54">
        <f>F283</f>
        <v>15403060</v>
      </c>
      <c r="G282" s="54">
        <f>G283</f>
        <v>0</v>
      </c>
      <c r="H282" s="54">
        <f>H283</f>
        <v>0</v>
      </c>
    </row>
    <row r="283" spans="1:8" ht="57.75" thickBot="1">
      <c r="A283" s="7">
        <v>276</v>
      </c>
      <c r="B283" s="37" t="s">
        <v>56</v>
      </c>
      <c r="C283" s="37" t="s">
        <v>530</v>
      </c>
      <c r="D283" s="19">
        <v>200</v>
      </c>
      <c r="E283" s="7" t="s">
        <v>242</v>
      </c>
      <c r="F283" s="54">
        <v>15403060</v>
      </c>
      <c r="G283" s="54">
        <v>0</v>
      </c>
      <c r="H283" s="54">
        <v>0</v>
      </c>
    </row>
    <row r="284" spans="1:8" ht="120.75" customHeight="1" thickBot="1">
      <c r="A284" s="8">
        <v>277</v>
      </c>
      <c r="B284" s="37" t="s">
        <v>56</v>
      </c>
      <c r="C284" s="37" t="s">
        <v>442</v>
      </c>
      <c r="D284" s="19"/>
      <c r="E284" s="7" t="s">
        <v>443</v>
      </c>
      <c r="F284" s="54">
        <f t="shared" ref="F284:H284" si="13">F285</f>
        <v>0</v>
      </c>
      <c r="G284" s="54">
        <f t="shared" si="13"/>
        <v>38000</v>
      </c>
      <c r="H284" s="54">
        <f t="shared" si="13"/>
        <v>38000</v>
      </c>
    </row>
    <row r="285" spans="1:8" ht="15.75" thickBot="1">
      <c r="A285" s="7">
        <v>278</v>
      </c>
      <c r="B285" s="37" t="s">
        <v>56</v>
      </c>
      <c r="C285" s="37" t="s">
        <v>442</v>
      </c>
      <c r="D285" s="19">
        <v>800</v>
      </c>
      <c r="E285" s="7" t="s">
        <v>243</v>
      </c>
      <c r="F285" s="54">
        <v>0</v>
      </c>
      <c r="G285" s="54">
        <v>38000</v>
      </c>
      <c r="H285" s="54">
        <v>38000</v>
      </c>
    </row>
    <row r="286" spans="1:8" ht="15.75" customHeight="1" thickBot="1">
      <c r="A286" s="8">
        <v>279</v>
      </c>
      <c r="B286" s="37" t="s">
        <v>57</v>
      </c>
      <c r="C286" s="37"/>
      <c r="D286" s="19"/>
      <c r="E286" s="7" t="s">
        <v>7</v>
      </c>
      <c r="F286" s="54">
        <f>F287+F312+F317</f>
        <v>21263678.68</v>
      </c>
      <c r="G286" s="54">
        <f>G287+G312+G317</f>
        <v>19109000</v>
      </c>
      <c r="H286" s="54">
        <f>H287+H312+H317</f>
        <v>18709000</v>
      </c>
    </row>
    <row r="287" spans="1:8" ht="59.25" customHeight="1" thickBot="1">
      <c r="A287" s="7">
        <v>280</v>
      </c>
      <c r="B287" s="37" t="s">
        <v>57</v>
      </c>
      <c r="C287" s="37" t="s">
        <v>74</v>
      </c>
      <c r="D287" s="19"/>
      <c r="E287" s="7" t="s">
        <v>305</v>
      </c>
      <c r="F287" s="54">
        <f>F288+F309</f>
        <v>20101978.68</v>
      </c>
      <c r="G287" s="54">
        <f>G288+G309</f>
        <v>18509000</v>
      </c>
      <c r="H287" s="54">
        <f>H288+H309</f>
        <v>18509000</v>
      </c>
    </row>
    <row r="288" spans="1:8" ht="86.25" thickBot="1">
      <c r="A288" s="8">
        <v>281</v>
      </c>
      <c r="B288" s="37" t="s">
        <v>57</v>
      </c>
      <c r="C288" s="37" t="s">
        <v>106</v>
      </c>
      <c r="D288" s="19"/>
      <c r="E288" s="7" t="s">
        <v>312</v>
      </c>
      <c r="F288" s="54">
        <f>F289+F291+F293+F295+F297+F299+F301+F303+F305+F307</f>
        <v>20101978.68</v>
      </c>
      <c r="G288" s="54">
        <f>G289+G291+G293+G295+G297+G299+G301+G303+G305+G307</f>
        <v>18309000</v>
      </c>
      <c r="H288" s="54">
        <f>H289+H291+H293+H295+H297+H299+H301+H303+H305+H307</f>
        <v>18309000</v>
      </c>
    </row>
    <row r="289" spans="1:8" ht="18" customHeight="1" thickBot="1">
      <c r="A289" s="7">
        <v>282</v>
      </c>
      <c r="B289" s="37" t="s">
        <v>57</v>
      </c>
      <c r="C289" s="37" t="s">
        <v>201</v>
      </c>
      <c r="D289" s="19"/>
      <c r="E289" s="7" t="s">
        <v>8</v>
      </c>
      <c r="F289" s="57">
        <f>SUM(F290)</f>
        <v>9700442</v>
      </c>
      <c r="G289" s="54">
        <f>SUM(G290)</f>
        <v>10186092</v>
      </c>
      <c r="H289" s="54">
        <f>SUM(H290)</f>
        <v>10186092</v>
      </c>
    </row>
    <row r="290" spans="1:8" ht="48" customHeight="1" thickBot="1">
      <c r="A290" s="8">
        <v>283</v>
      </c>
      <c r="B290" s="47" t="s">
        <v>57</v>
      </c>
      <c r="C290" s="47" t="s">
        <v>201</v>
      </c>
      <c r="D290" s="104">
        <v>200</v>
      </c>
      <c r="E290" s="81" t="s">
        <v>242</v>
      </c>
      <c r="F290" s="57">
        <v>9700442</v>
      </c>
      <c r="G290" s="54">
        <v>10186092</v>
      </c>
      <c r="H290" s="54">
        <v>10186092</v>
      </c>
    </row>
    <row r="291" spans="1:8" ht="23.25" customHeight="1" thickBot="1">
      <c r="A291" s="7">
        <v>284</v>
      </c>
      <c r="B291" s="37" t="s">
        <v>57</v>
      </c>
      <c r="C291" s="37" t="s">
        <v>373</v>
      </c>
      <c r="D291" s="19"/>
      <c r="E291" s="7" t="s">
        <v>374</v>
      </c>
      <c r="F291" s="57">
        <f>SUM(F292)</f>
        <v>249844.68</v>
      </c>
      <c r="G291" s="54">
        <f>SUM(G292)</f>
        <v>250000</v>
      </c>
      <c r="H291" s="54">
        <f>SUM(H292)</f>
        <v>250000</v>
      </c>
    </row>
    <row r="292" spans="1:8" ht="48" customHeight="1" thickBot="1">
      <c r="A292" s="8">
        <v>285</v>
      </c>
      <c r="B292" s="37" t="s">
        <v>57</v>
      </c>
      <c r="C292" s="37" t="s">
        <v>373</v>
      </c>
      <c r="D292" s="19">
        <v>200</v>
      </c>
      <c r="E292" s="7" t="s">
        <v>242</v>
      </c>
      <c r="F292" s="57">
        <v>249844.68</v>
      </c>
      <c r="G292" s="54">
        <v>250000</v>
      </c>
      <c r="H292" s="54">
        <v>250000</v>
      </c>
    </row>
    <row r="293" spans="1:8" ht="43.5" thickBot="1">
      <c r="A293" s="7">
        <v>286</v>
      </c>
      <c r="B293" s="37" t="s">
        <v>57</v>
      </c>
      <c r="C293" s="37" t="s">
        <v>202</v>
      </c>
      <c r="D293" s="19"/>
      <c r="E293" s="7" t="s">
        <v>450</v>
      </c>
      <c r="F293" s="57">
        <f>SUM(F294)</f>
        <v>2663901.9900000002</v>
      </c>
      <c r="G293" s="54">
        <f>SUM(G294)</f>
        <v>2808000</v>
      </c>
      <c r="H293" s="54">
        <f>SUM(H294)</f>
        <v>2808000</v>
      </c>
    </row>
    <row r="294" spans="1:8" ht="46.5" customHeight="1" thickBot="1">
      <c r="A294" s="8">
        <v>287</v>
      </c>
      <c r="B294" s="48" t="s">
        <v>57</v>
      </c>
      <c r="C294" s="48" t="s">
        <v>202</v>
      </c>
      <c r="D294" s="49">
        <v>200</v>
      </c>
      <c r="E294" s="15" t="s">
        <v>242</v>
      </c>
      <c r="F294" s="57">
        <v>2663901.9900000002</v>
      </c>
      <c r="G294" s="54">
        <v>2808000</v>
      </c>
      <c r="H294" s="54">
        <v>2808000</v>
      </c>
    </row>
    <row r="295" spans="1:8" ht="30" thickBot="1">
      <c r="A295" s="7">
        <v>288</v>
      </c>
      <c r="B295" s="37" t="s">
        <v>57</v>
      </c>
      <c r="C295" s="37" t="s">
        <v>259</v>
      </c>
      <c r="D295" s="19"/>
      <c r="E295" s="76" t="s">
        <v>391</v>
      </c>
      <c r="F295" s="57">
        <f>SUM(F296)</f>
        <v>1391866</v>
      </c>
      <c r="G295" s="54">
        <f>SUM(G296)</f>
        <v>500000</v>
      </c>
      <c r="H295" s="54">
        <f>SUM(H296)</f>
        <v>500000</v>
      </c>
    </row>
    <row r="296" spans="1:8" ht="49.5" customHeight="1" thickBot="1">
      <c r="A296" s="8">
        <v>289</v>
      </c>
      <c r="B296" s="37" t="s">
        <v>57</v>
      </c>
      <c r="C296" s="37" t="s">
        <v>259</v>
      </c>
      <c r="D296" s="19">
        <v>200</v>
      </c>
      <c r="E296" s="7" t="s">
        <v>242</v>
      </c>
      <c r="F296" s="57">
        <v>1391866</v>
      </c>
      <c r="G296" s="54">
        <v>500000</v>
      </c>
      <c r="H296" s="54">
        <v>500000</v>
      </c>
    </row>
    <row r="297" spans="1:8" ht="29.25" thickBot="1">
      <c r="A297" s="7">
        <v>290</v>
      </c>
      <c r="B297" s="37" t="s">
        <v>57</v>
      </c>
      <c r="C297" s="37" t="s">
        <v>282</v>
      </c>
      <c r="D297" s="19"/>
      <c r="E297" s="64" t="s">
        <v>283</v>
      </c>
      <c r="F297" s="57">
        <f>SUM(F298)</f>
        <v>666931.85</v>
      </c>
      <c r="G297" s="54">
        <f>SUM(G298)</f>
        <v>720000</v>
      </c>
      <c r="H297" s="54">
        <f>SUM(H298)</f>
        <v>720000</v>
      </c>
    </row>
    <row r="298" spans="1:8" ht="48.75" customHeight="1" thickBot="1">
      <c r="A298" s="8">
        <v>291</v>
      </c>
      <c r="B298" s="37" t="s">
        <v>57</v>
      </c>
      <c r="C298" s="37" t="s">
        <v>282</v>
      </c>
      <c r="D298" s="19">
        <v>200</v>
      </c>
      <c r="E298" s="7" t="s">
        <v>242</v>
      </c>
      <c r="F298" s="57">
        <v>666931.85</v>
      </c>
      <c r="G298" s="54">
        <v>720000</v>
      </c>
      <c r="H298" s="54">
        <v>720000</v>
      </c>
    </row>
    <row r="299" spans="1:8" ht="29.25" thickBot="1">
      <c r="A299" s="7">
        <v>292</v>
      </c>
      <c r="B299" s="37" t="s">
        <v>57</v>
      </c>
      <c r="C299" s="37" t="s">
        <v>432</v>
      </c>
      <c r="D299" s="19"/>
      <c r="E299" s="7" t="s">
        <v>433</v>
      </c>
      <c r="F299" s="57">
        <f>F300</f>
        <v>301262.68</v>
      </c>
      <c r="G299" s="54">
        <f>G300</f>
        <v>344908</v>
      </c>
      <c r="H299" s="54">
        <f>H300</f>
        <v>344908</v>
      </c>
    </row>
    <row r="300" spans="1:8" ht="48.75" customHeight="1" thickBot="1">
      <c r="A300" s="8">
        <v>293</v>
      </c>
      <c r="B300" s="37" t="s">
        <v>57</v>
      </c>
      <c r="C300" s="37" t="s">
        <v>432</v>
      </c>
      <c r="D300" s="19">
        <v>200</v>
      </c>
      <c r="E300" s="7" t="s">
        <v>242</v>
      </c>
      <c r="F300" s="57">
        <v>301262.68</v>
      </c>
      <c r="G300" s="54">
        <v>344908</v>
      </c>
      <c r="H300" s="54">
        <v>344908</v>
      </c>
    </row>
    <row r="301" spans="1:8" ht="88.5" customHeight="1" thickBot="1">
      <c r="A301" s="7">
        <v>294</v>
      </c>
      <c r="B301" s="37" t="s">
        <v>57</v>
      </c>
      <c r="C301" s="37" t="s">
        <v>254</v>
      </c>
      <c r="D301" s="19"/>
      <c r="E301" s="7" t="s">
        <v>255</v>
      </c>
      <c r="F301" s="57">
        <f>SUM(F302)</f>
        <v>2443126.1800000002</v>
      </c>
      <c r="G301" s="54">
        <f>SUM(G302)</f>
        <v>2500000</v>
      </c>
      <c r="H301" s="54">
        <f>SUM(H302)</f>
        <v>2500000</v>
      </c>
    </row>
    <row r="302" spans="1:8" ht="47.25" customHeight="1" thickBot="1">
      <c r="A302" s="8">
        <v>295</v>
      </c>
      <c r="B302" s="37" t="s">
        <v>57</v>
      </c>
      <c r="C302" s="37" t="s">
        <v>254</v>
      </c>
      <c r="D302" s="19">
        <v>200</v>
      </c>
      <c r="E302" s="7" t="s">
        <v>242</v>
      </c>
      <c r="F302" s="57">
        <v>2443126.1800000002</v>
      </c>
      <c r="G302" s="54">
        <v>2500000</v>
      </c>
      <c r="H302" s="54">
        <v>2500000</v>
      </c>
    </row>
    <row r="303" spans="1:8" ht="29.25" thickBot="1">
      <c r="A303" s="7">
        <v>296</v>
      </c>
      <c r="B303" s="37" t="s">
        <v>57</v>
      </c>
      <c r="C303" s="37" t="s">
        <v>549</v>
      </c>
      <c r="D303" s="19"/>
      <c r="E303" s="7" t="s">
        <v>550</v>
      </c>
      <c r="F303" s="57">
        <f>F304</f>
        <v>340000</v>
      </c>
      <c r="G303" s="54">
        <f>G304</f>
        <v>0</v>
      </c>
      <c r="H303" s="54">
        <f>H304</f>
        <v>0</v>
      </c>
    </row>
    <row r="304" spans="1:8" ht="47.25" customHeight="1" thickBot="1">
      <c r="A304" s="8">
        <v>297</v>
      </c>
      <c r="B304" s="37" t="s">
        <v>57</v>
      </c>
      <c r="C304" s="37" t="s">
        <v>549</v>
      </c>
      <c r="D304" s="19">
        <v>200</v>
      </c>
      <c r="E304" s="7" t="s">
        <v>242</v>
      </c>
      <c r="F304" s="57">
        <v>340000</v>
      </c>
      <c r="G304" s="54">
        <v>0</v>
      </c>
      <c r="H304" s="54">
        <v>0</v>
      </c>
    </row>
    <row r="305" spans="1:8" ht="43.5" thickBot="1">
      <c r="A305" s="7">
        <v>298</v>
      </c>
      <c r="B305" s="37" t="s">
        <v>57</v>
      </c>
      <c r="C305" s="37" t="s">
        <v>375</v>
      </c>
      <c r="D305" s="19"/>
      <c r="E305" s="8" t="s">
        <v>376</v>
      </c>
      <c r="F305" s="54">
        <f>SUM(F306)</f>
        <v>1000000</v>
      </c>
      <c r="G305" s="54">
        <f>SUM(G306)</f>
        <v>1000000</v>
      </c>
      <c r="H305" s="54">
        <f>SUM(H306)</f>
        <v>1000000</v>
      </c>
    </row>
    <row r="306" spans="1:8" ht="48" customHeight="1" thickBot="1">
      <c r="A306" s="8">
        <v>299</v>
      </c>
      <c r="B306" s="37" t="s">
        <v>57</v>
      </c>
      <c r="C306" s="37" t="s">
        <v>375</v>
      </c>
      <c r="D306" s="19">
        <v>200</v>
      </c>
      <c r="E306" s="7" t="s">
        <v>242</v>
      </c>
      <c r="F306" s="54">
        <v>1000000</v>
      </c>
      <c r="G306" s="54">
        <v>1000000</v>
      </c>
      <c r="H306" s="54">
        <v>1000000</v>
      </c>
    </row>
    <row r="307" spans="1:8" ht="57.75" thickBot="1">
      <c r="A307" s="7">
        <v>300</v>
      </c>
      <c r="B307" s="37" t="s">
        <v>57</v>
      </c>
      <c r="C307" s="37" t="s">
        <v>448</v>
      </c>
      <c r="D307" s="19"/>
      <c r="E307" s="84" t="s">
        <v>449</v>
      </c>
      <c r="F307" s="54">
        <f>F308</f>
        <v>1344603.3</v>
      </c>
      <c r="G307" s="54">
        <f>G308</f>
        <v>0</v>
      </c>
      <c r="H307" s="54">
        <f>H308</f>
        <v>0</v>
      </c>
    </row>
    <row r="308" spans="1:8" ht="48" customHeight="1" thickBot="1">
      <c r="A308" s="8">
        <v>301</v>
      </c>
      <c r="B308" s="37" t="s">
        <v>57</v>
      </c>
      <c r="C308" s="37" t="s">
        <v>448</v>
      </c>
      <c r="D308" s="19">
        <v>200</v>
      </c>
      <c r="E308" s="7" t="s">
        <v>242</v>
      </c>
      <c r="F308" s="54">
        <v>1344603.3</v>
      </c>
      <c r="G308" s="54">
        <v>0</v>
      </c>
      <c r="H308" s="54">
        <v>0</v>
      </c>
    </row>
    <row r="309" spans="1:8" ht="57.75" thickBot="1">
      <c r="A309" s="7">
        <v>302</v>
      </c>
      <c r="B309" s="37" t="s">
        <v>57</v>
      </c>
      <c r="C309" s="37" t="s">
        <v>222</v>
      </c>
      <c r="D309" s="19"/>
      <c r="E309" s="7" t="s">
        <v>486</v>
      </c>
      <c r="F309" s="54">
        <f t="shared" ref="F309:H310" si="14">F310</f>
        <v>0</v>
      </c>
      <c r="G309" s="54">
        <f t="shared" si="14"/>
        <v>200000</v>
      </c>
      <c r="H309" s="54">
        <f t="shared" si="14"/>
        <v>200000</v>
      </c>
    </row>
    <row r="310" spans="1:8" ht="57.75" thickBot="1">
      <c r="A310" s="8">
        <v>303</v>
      </c>
      <c r="B310" s="37" t="s">
        <v>57</v>
      </c>
      <c r="C310" s="37" t="s">
        <v>482</v>
      </c>
      <c r="D310" s="19"/>
      <c r="E310" s="7" t="s">
        <v>487</v>
      </c>
      <c r="F310" s="54">
        <f t="shared" si="14"/>
        <v>0</v>
      </c>
      <c r="G310" s="54">
        <f t="shared" si="14"/>
        <v>200000</v>
      </c>
      <c r="H310" s="54">
        <f t="shared" si="14"/>
        <v>200000</v>
      </c>
    </row>
    <row r="311" spans="1:8" ht="48" customHeight="1" thickBot="1">
      <c r="A311" s="7">
        <v>304</v>
      </c>
      <c r="B311" s="37" t="s">
        <v>57</v>
      </c>
      <c r="C311" s="37" t="s">
        <v>482</v>
      </c>
      <c r="D311" s="19">
        <v>200</v>
      </c>
      <c r="E311" s="7" t="s">
        <v>242</v>
      </c>
      <c r="F311" s="54">
        <v>0</v>
      </c>
      <c r="G311" s="54">
        <v>200000</v>
      </c>
      <c r="H311" s="54">
        <v>200000</v>
      </c>
    </row>
    <row r="312" spans="1:8" ht="72" thickBot="1">
      <c r="A312" s="8">
        <v>305</v>
      </c>
      <c r="B312" s="37" t="s">
        <v>57</v>
      </c>
      <c r="C312" s="37" t="s">
        <v>483</v>
      </c>
      <c r="D312" s="19"/>
      <c r="E312" s="7" t="s">
        <v>546</v>
      </c>
      <c r="F312" s="54">
        <f>F313+F315</f>
        <v>140000</v>
      </c>
      <c r="G312" s="54">
        <f>G313+G315</f>
        <v>600000</v>
      </c>
      <c r="H312" s="54">
        <f>H313+H315</f>
        <v>200000</v>
      </c>
    </row>
    <row r="313" spans="1:8" ht="48" customHeight="1" thickBot="1">
      <c r="A313" s="7">
        <v>306</v>
      </c>
      <c r="B313" s="37" t="s">
        <v>57</v>
      </c>
      <c r="C313" s="37" t="s">
        <v>484</v>
      </c>
      <c r="D313" s="19"/>
      <c r="E313" s="7" t="s">
        <v>485</v>
      </c>
      <c r="F313" s="54">
        <f t="shared" ref="F313:H313" si="15">F314</f>
        <v>0</v>
      </c>
      <c r="G313" s="54">
        <f t="shared" si="15"/>
        <v>600000</v>
      </c>
      <c r="H313" s="54">
        <f t="shared" si="15"/>
        <v>200000</v>
      </c>
    </row>
    <row r="314" spans="1:8" ht="48" customHeight="1" thickBot="1">
      <c r="A314" s="8">
        <v>307</v>
      </c>
      <c r="B314" s="37" t="s">
        <v>57</v>
      </c>
      <c r="C314" s="37" t="s">
        <v>484</v>
      </c>
      <c r="D314" s="19">
        <v>200</v>
      </c>
      <c r="E314" s="7" t="s">
        <v>242</v>
      </c>
      <c r="F314" s="54">
        <v>0</v>
      </c>
      <c r="G314" s="54">
        <v>600000</v>
      </c>
      <c r="H314" s="54">
        <v>200000</v>
      </c>
    </row>
    <row r="315" spans="1:8" ht="145.5" customHeight="1" thickBot="1">
      <c r="A315" s="7">
        <v>308</v>
      </c>
      <c r="B315" s="37" t="s">
        <v>57</v>
      </c>
      <c r="C315" s="37" t="s">
        <v>507</v>
      </c>
      <c r="D315" s="19"/>
      <c r="E315" s="17" t="s">
        <v>545</v>
      </c>
      <c r="F315" s="57">
        <f>F316</f>
        <v>140000</v>
      </c>
      <c r="G315" s="54">
        <f>G316</f>
        <v>0</v>
      </c>
      <c r="H315" s="54">
        <f>H316</f>
        <v>0</v>
      </c>
    </row>
    <row r="316" spans="1:8" ht="48" customHeight="1" thickBot="1">
      <c r="A316" s="8">
        <v>309</v>
      </c>
      <c r="B316" s="37" t="s">
        <v>57</v>
      </c>
      <c r="C316" s="37" t="s">
        <v>507</v>
      </c>
      <c r="D316" s="19">
        <v>200</v>
      </c>
      <c r="E316" s="7" t="s">
        <v>242</v>
      </c>
      <c r="F316" s="57">
        <v>140000</v>
      </c>
      <c r="G316" s="54">
        <v>0</v>
      </c>
      <c r="H316" s="54">
        <v>0</v>
      </c>
    </row>
    <row r="317" spans="1:8" ht="31.5" customHeight="1" thickBot="1">
      <c r="A317" s="7">
        <v>310</v>
      </c>
      <c r="B317" s="37" t="s">
        <v>57</v>
      </c>
      <c r="C317" s="40" t="s">
        <v>70</v>
      </c>
      <c r="D317" s="19"/>
      <c r="E317" s="17" t="s">
        <v>227</v>
      </c>
      <c r="F317" s="54">
        <f>F318+F320+F322+F324</f>
        <v>1021700</v>
      </c>
      <c r="G317" s="54">
        <f>G318+G320+G322+G324</f>
        <v>0</v>
      </c>
      <c r="H317" s="54">
        <f>H318+H320+H322+H324</f>
        <v>0</v>
      </c>
    </row>
    <row r="318" spans="1:8" ht="72" customHeight="1" thickBot="1">
      <c r="A318" s="8">
        <v>311</v>
      </c>
      <c r="B318" s="47" t="s">
        <v>57</v>
      </c>
      <c r="C318" s="47" t="s">
        <v>566</v>
      </c>
      <c r="D318" s="104"/>
      <c r="E318" s="81" t="s">
        <v>565</v>
      </c>
      <c r="F318" s="57">
        <f>F319</f>
        <v>190600</v>
      </c>
      <c r="G318" s="57">
        <f>G319</f>
        <v>0</v>
      </c>
      <c r="H318" s="57">
        <f>H319</f>
        <v>0</v>
      </c>
    </row>
    <row r="319" spans="1:8" ht="48" customHeight="1" thickBot="1">
      <c r="A319" s="7">
        <v>312</v>
      </c>
      <c r="B319" s="47" t="s">
        <v>57</v>
      </c>
      <c r="C319" s="47" t="s">
        <v>566</v>
      </c>
      <c r="D319" s="104">
        <v>200</v>
      </c>
      <c r="E319" s="81" t="s">
        <v>242</v>
      </c>
      <c r="F319" s="57">
        <v>190600</v>
      </c>
      <c r="G319" s="57">
        <v>0</v>
      </c>
      <c r="H319" s="57">
        <v>0</v>
      </c>
    </row>
    <row r="320" spans="1:8" ht="73.5" customHeight="1" thickBot="1">
      <c r="A320" s="8">
        <v>313</v>
      </c>
      <c r="B320" s="47" t="s">
        <v>57</v>
      </c>
      <c r="C320" s="47" t="s">
        <v>568</v>
      </c>
      <c r="D320" s="104"/>
      <c r="E320" s="81" t="s">
        <v>567</v>
      </c>
      <c r="F320" s="57">
        <f>F321</f>
        <v>270300</v>
      </c>
      <c r="G320" s="57">
        <f>G321</f>
        <v>0</v>
      </c>
      <c r="H320" s="57">
        <f>H321</f>
        <v>0</v>
      </c>
    </row>
    <row r="321" spans="1:8" ht="44.25" customHeight="1" thickBot="1">
      <c r="A321" s="7">
        <v>314</v>
      </c>
      <c r="B321" s="47" t="s">
        <v>57</v>
      </c>
      <c r="C321" s="47" t="s">
        <v>568</v>
      </c>
      <c r="D321" s="104">
        <v>200</v>
      </c>
      <c r="E321" s="81" t="s">
        <v>242</v>
      </c>
      <c r="F321" s="57">
        <v>270300</v>
      </c>
      <c r="G321" s="57">
        <v>0</v>
      </c>
      <c r="H321" s="57">
        <v>0</v>
      </c>
    </row>
    <row r="322" spans="1:8" ht="60.75" customHeight="1" thickBot="1">
      <c r="A322" s="8">
        <v>315</v>
      </c>
      <c r="B322" s="37" t="s">
        <v>57</v>
      </c>
      <c r="C322" s="40" t="s">
        <v>527</v>
      </c>
      <c r="D322" s="19"/>
      <c r="E322" s="17" t="s">
        <v>526</v>
      </c>
      <c r="F322" s="54">
        <f>F323</f>
        <v>100000</v>
      </c>
      <c r="G322" s="54">
        <f>G323</f>
        <v>0</v>
      </c>
      <c r="H322" s="54">
        <v>0</v>
      </c>
    </row>
    <row r="323" spans="1:8" ht="48" customHeight="1" thickBot="1">
      <c r="A323" s="7">
        <v>316</v>
      </c>
      <c r="B323" s="37" t="s">
        <v>57</v>
      </c>
      <c r="C323" s="40" t="s">
        <v>527</v>
      </c>
      <c r="D323" s="19">
        <v>200</v>
      </c>
      <c r="E323" s="7" t="s">
        <v>242</v>
      </c>
      <c r="F323" s="54">
        <v>100000</v>
      </c>
      <c r="G323" s="54">
        <v>0</v>
      </c>
      <c r="H323" s="54">
        <v>0</v>
      </c>
    </row>
    <row r="324" spans="1:8" ht="48" customHeight="1" thickBot="1">
      <c r="A324" s="8">
        <v>317</v>
      </c>
      <c r="B324" s="37" t="s">
        <v>57</v>
      </c>
      <c r="C324" s="40" t="s">
        <v>532</v>
      </c>
      <c r="D324" s="19"/>
      <c r="E324" s="7" t="s">
        <v>533</v>
      </c>
      <c r="F324" s="54">
        <f>F325</f>
        <v>460800</v>
      </c>
      <c r="G324" s="54">
        <f>G325</f>
        <v>0</v>
      </c>
      <c r="H324" s="54">
        <f>H325</f>
        <v>0</v>
      </c>
    </row>
    <row r="325" spans="1:8" ht="48" customHeight="1" thickBot="1">
      <c r="A325" s="7">
        <v>318</v>
      </c>
      <c r="B325" s="37" t="s">
        <v>57</v>
      </c>
      <c r="C325" s="40" t="s">
        <v>532</v>
      </c>
      <c r="D325" s="19">
        <v>200</v>
      </c>
      <c r="E325" s="7" t="s">
        <v>242</v>
      </c>
      <c r="F325" s="54">
        <v>460800</v>
      </c>
      <c r="G325" s="54">
        <v>0</v>
      </c>
      <c r="H325" s="54">
        <v>0</v>
      </c>
    </row>
    <row r="326" spans="1:8" ht="36" customHeight="1" thickBot="1">
      <c r="A326" s="8">
        <v>319</v>
      </c>
      <c r="B326" s="37" t="s">
        <v>58</v>
      </c>
      <c r="C326" s="37"/>
      <c r="D326" s="19"/>
      <c r="E326" s="7" t="s">
        <v>298</v>
      </c>
      <c r="F326" s="54">
        <f>SUM(F327,F336)</f>
        <v>14779650</v>
      </c>
      <c r="G326" s="54">
        <f>SUM(G327,G336)</f>
        <v>5170200</v>
      </c>
      <c r="H326" s="54">
        <f>SUM(H327,H336)</f>
        <v>5170200</v>
      </c>
    </row>
    <row r="327" spans="1:8" ht="52.5" customHeight="1" thickBot="1">
      <c r="A327" s="7">
        <v>320</v>
      </c>
      <c r="B327" s="37" t="s">
        <v>59</v>
      </c>
      <c r="C327" s="37"/>
      <c r="D327" s="19"/>
      <c r="E327" s="7" t="s">
        <v>25</v>
      </c>
      <c r="F327" s="54">
        <f t="shared" ref="F327:G328" si="16">SUM(F328)</f>
        <v>545650</v>
      </c>
      <c r="G327" s="54">
        <f t="shared" si="16"/>
        <v>200000</v>
      </c>
      <c r="H327" s="54">
        <f>SUM(H328)</f>
        <v>200000</v>
      </c>
    </row>
    <row r="328" spans="1:8" ht="57.75" thickBot="1">
      <c r="A328" s="8">
        <v>321</v>
      </c>
      <c r="B328" s="37" t="s">
        <v>59</v>
      </c>
      <c r="C328" s="37" t="s">
        <v>74</v>
      </c>
      <c r="D328" s="19"/>
      <c r="E328" s="7" t="s">
        <v>313</v>
      </c>
      <c r="F328" s="54">
        <f t="shared" si="16"/>
        <v>545650</v>
      </c>
      <c r="G328" s="54">
        <f t="shared" si="16"/>
        <v>200000</v>
      </c>
      <c r="H328" s="54">
        <f>SUM(H329)</f>
        <v>200000</v>
      </c>
    </row>
    <row r="329" spans="1:8" ht="46.5" customHeight="1" thickBot="1">
      <c r="A329" s="7">
        <v>322</v>
      </c>
      <c r="B329" s="37" t="s">
        <v>59</v>
      </c>
      <c r="C329" s="37" t="s">
        <v>86</v>
      </c>
      <c r="D329" s="19"/>
      <c r="E329" s="7" t="s">
        <v>314</v>
      </c>
      <c r="F329" s="54">
        <f>F330+F332+F334</f>
        <v>545650</v>
      </c>
      <c r="G329" s="54">
        <f>G330+G332+G334</f>
        <v>200000</v>
      </c>
      <c r="H329" s="54">
        <f>H330+H332+H334</f>
        <v>200000</v>
      </c>
    </row>
    <row r="330" spans="1:8" ht="57.75" thickBot="1">
      <c r="A330" s="8">
        <v>323</v>
      </c>
      <c r="B330" s="37" t="s">
        <v>59</v>
      </c>
      <c r="C330" s="37" t="s">
        <v>203</v>
      </c>
      <c r="D330" s="19"/>
      <c r="E330" s="7" t="s">
        <v>108</v>
      </c>
      <c r="F330" s="54">
        <f>SUM(F331)</f>
        <v>155650</v>
      </c>
      <c r="G330" s="54">
        <f>SUM(G331)</f>
        <v>170000</v>
      </c>
      <c r="H330" s="54">
        <f>SUM(H331)</f>
        <v>170000</v>
      </c>
    </row>
    <row r="331" spans="1:8" ht="45" customHeight="1" thickBot="1">
      <c r="A331" s="7">
        <v>324</v>
      </c>
      <c r="B331" s="48" t="s">
        <v>59</v>
      </c>
      <c r="C331" s="48" t="s">
        <v>203</v>
      </c>
      <c r="D331" s="49">
        <v>200</v>
      </c>
      <c r="E331" s="15" t="s">
        <v>242</v>
      </c>
      <c r="F331" s="57">
        <v>155650</v>
      </c>
      <c r="G331" s="54">
        <v>170000</v>
      </c>
      <c r="H331" s="54">
        <v>170000</v>
      </c>
    </row>
    <row r="332" spans="1:8" ht="29.25" thickBot="1">
      <c r="A332" s="8">
        <v>325</v>
      </c>
      <c r="B332" s="37" t="s">
        <v>59</v>
      </c>
      <c r="C332" s="37" t="s">
        <v>465</v>
      </c>
      <c r="D332" s="19"/>
      <c r="E332" s="7" t="s">
        <v>466</v>
      </c>
      <c r="F332" s="54">
        <f>F333</f>
        <v>30000</v>
      </c>
      <c r="G332" s="54">
        <f>G333</f>
        <v>30000</v>
      </c>
      <c r="H332" s="54">
        <f>H333</f>
        <v>30000</v>
      </c>
    </row>
    <row r="333" spans="1:8" ht="45" customHeight="1" thickBot="1">
      <c r="A333" s="7">
        <v>326</v>
      </c>
      <c r="B333" s="37" t="s">
        <v>59</v>
      </c>
      <c r="C333" s="37" t="s">
        <v>465</v>
      </c>
      <c r="D333" s="19">
        <v>200</v>
      </c>
      <c r="E333" s="7" t="s">
        <v>242</v>
      </c>
      <c r="F333" s="54">
        <v>30000</v>
      </c>
      <c r="G333" s="54">
        <v>30000</v>
      </c>
      <c r="H333" s="54">
        <v>30000</v>
      </c>
    </row>
    <row r="334" spans="1:8" ht="132" customHeight="1" thickBot="1">
      <c r="A334" s="8">
        <v>327</v>
      </c>
      <c r="B334" s="37" t="s">
        <v>59</v>
      </c>
      <c r="C334" s="37" t="s">
        <v>508</v>
      </c>
      <c r="D334" s="19"/>
      <c r="E334" s="17" t="s">
        <v>509</v>
      </c>
      <c r="F334" s="54">
        <f>F335</f>
        <v>360000</v>
      </c>
      <c r="G334" s="54">
        <f>G335</f>
        <v>0</v>
      </c>
      <c r="H334" s="54">
        <f>H335</f>
        <v>0</v>
      </c>
    </row>
    <row r="335" spans="1:8" ht="45" customHeight="1" thickBot="1">
      <c r="A335" s="7">
        <v>328</v>
      </c>
      <c r="B335" s="37" t="s">
        <v>59</v>
      </c>
      <c r="C335" s="37" t="s">
        <v>508</v>
      </c>
      <c r="D335" s="19">
        <v>200</v>
      </c>
      <c r="E335" s="7" t="s">
        <v>242</v>
      </c>
      <c r="F335" s="54">
        <v>360000</v>
      </c>
      <c r="G335" s="54">
        <v>0</v>
      </c>
      <c r="H335" s="54">
        <v>0</v>
      </c>
    </row>
    <row r="336" spans="1:8" ht="29.25" thickBot="1">
      <c r="A336" s="8">
        <v>329</v>
      </c>
      <c r="B336" s="37" t="s">
        <v>249</v>
      </c>
      <c r="C336" s="37"/>
      <c r="D336" s="19"/>
      <c r="E336" s="7" t="s">
        <v>250</v>
      </c>
      <c r="F336" s="54">
        <f t="shared" ref="F336:G339" si="17">SUM(F337)</f>
        <v>14234000</v>
      </c>
      <c r="G336" s="54">
        <f t="shared" si="17"/>
        <v>4970200</v>
      </c>
      <c r="H336" s="54">
        <f>SUM(H337)</f>
        <v>4970200</v>
      </c>
    </row>
    <row r="337" spans="1:9" ht="57.75" thickBot="1">
      <c r="A337" s="7">
        <v>330</v>
      </c>
      <c r="B337" s="37" t="s">
        <v>249</v>
      </c>
      <c r="C337" s="37" t="s">
        <v>74</v>
      </c>
      <c r="D337" s="19"/>
      <c r="E337" s="7" t="s">
        <v>313</v>
      </c>
      <c r="F337" s="54">
        <f t="shared" si="17"/>
        <v>14234000</v>
      </c>
      <c r="G337" s="54">
        <f t="shared" si="17"/>
        <v>4970200</v>
      </c>
      <c r="H337" s="54">
        <f>SUM(H338)</f>
        <v>4970200</v>
      </c>
    </row>
    <row r="338" spans="1:9" ht="48" customHeight="1" thickBot="1">
      <c r="A338" s="8">
        <v>331</v>
      </c>
      <c r="B338" s="37" t="s">
        <v>249</v>
      </c>
      <c r="C338" s="37" t="s">
        <v>86</v>
      </c>
      <c r="D338" s="19"/>
      <c r="E338" s="7" t="s">
        <v>314</v>
      </c>
      <c r="F338" s="54">
        <f t="shared" si="17"/>
        <v>14234000</v>
      </c>
      <c r="G338" s="54">
        <f t="shared" si="17"/>
        <v>4970200</v>
      </c>
      <c r="H338" s="54">
        <f>SUM(H339)</f>
        <v>4970200</v>
      </c>
      <c r="I338" s="18"/>
    </row>
    <row r="339" spans="1:9" ht="31.5" customHeight="1" thickBot="1">
      <c r="A339" s="7">
        <v>332</v>
      </c>
      <c r="B339" s="37" t="s">
        <v>249</v>
      </c>
      <c r="C339" s="40" t="s">
        <v>251</v>
      </c>
      <c r="D339" s="41"/>
      <c r="E339" s="17" t="s">
        <v>252</v>
      </c>
      <c r="F339" s="54">
        <f t="shared" si="17"/>
        <v>14234000</v>
      </c>
      <c r="G339" s="54">
        <f t="shared" si="17"/>
        <v>4970200</v>
      </c>
      <c r="H339" s="54">
        <f>SUM(H340)</f>
        <v>4970200</v>
      </c>
      <c r="I339" s="18"/>
    </row>
    <row r="340" spans="1:9" ht="57.75" thickBot="1">
      <c r="A340" s="8">
        <v>333</v>
      </c>
      <c r="B340" s="37" t="s">
        <v>249</v>
      </c>
      <c r="C340" s="37" t="s">
        <v>251</v>
      </c>
      <c r="D340" s="19">
        <v>200</v>
      </c>
      <c r="E340" s="7" t="s">
        <v>242</v>
      </c>
      <c r="F340" s="54">
        <v>14234000</v>
      </c>
      <c r="G340" s="54">
        <v>4970200</v>
      </c>
      <c r="H340" s="54">
        <v>4970200</v>
      </c>
      <c r="I340" s="18"/>
    </row>
    <row r="341" spans="1:9" ht="20.25" customHeight="1" thickBot="1">
      <c r="A341" s="7">
        <v>334</v>
      </c>
      <c r="B341" s="37" t="s">
        <v>60</v>
      </c>
      <c r="C341" s="37"/>
      <c r="D341" s="19"/>
      <c r="E341" s="7" t="s">
        <v>299</v>
      </c>
      <c r="F341" s="53">
        <f>SUM(F342,F371,F403,F425,F452)</f>
        <v>733814376.88999999</v>
      </c>
      <c r="G341" s="53">
        <f>SUM(G342,G371,G403,G425,G452)</f>
        <v>707777930.22000003</v>
      </c>
      <c r="H341" s="53">
        <f>SUM(H342,H371,H403,H425,H452)</f>
        <v>728351540.22000003</v>
      </c>
      <c r="I341" s="18"/>
    </row>
    <row r="342" spans="1:9" ht="15.75" thickBot="1">
      <c r="A342" s="8">
        <v>335</v>
      </c>
      <c r="B342" s="37" t="s">
        <v>61</v>
      </c>
      <c r="C342" s="37"/>
      <c r="D342" s="19"/>
      <c r="E342" s="7" t="s">
        <v>9</v>
      </c>
      <c r="F342" s="53">
        <f>F343+F366</f>
        <v>218502231.36000001</v>
      </c>
      <c r="G342" s="53">
        <f>G343+G366</f>
        <v>223023942.18000001</v>
      </c>
      <c r="H342" s="53">
        <f>H343+H366</f>
        <v>223135342.38999999</v>
      </c>
      <c r="I342" s="18"/>
    </row>
    <row r="343" spans="1:9" ht="57.75" thickBot="1">
      <c r="A343" s="7">
        <v>336</v>
      </c>
      <c r="B343" s="37" t="s">
        <v>61</v>
      </c>
      <c r="C343" s="37" t="s">
        <v>95</v>
      </c>
      <c r="D343" s="19"/>
      <c r="E343" s="20" t="s">
        <v>349</v>
      </c>
      <c r="F343" s="53">
        <f>F344+F357</f>
        <v>215520928.30000001</v>
      </c>
      <c r="G343" s="53">
        <f>G344+G357</f>
        <v>223023942.18000001</v>
      </c>
      <c r="H343" s="53">
        <f>H344+H357</f>
        <v>223135342.38999999</v>
      </c>
    </row>
    <row r="344" spans="1:9" ht="57.75" thickBot="1">
      <c r="A344" s="8">
        <v>337</v>
      </c>
      <c r="B344" s="37" t="s">
        <v>61</v>
      </c>
      <c r="C344" s="37" t="s">
        <v>96</v>
      </c>
      <c r="D344" s="19"/>
      <c r="E344" s="7" t="s">
        <v>315</v>
      </c>
      <c r="F344" s="53">
        <f>F345+F347+F349+F351+F353+F355</f>
        <v>208084833.30000001</v>
      </c>
      <c r="G344" s="53">
        <f>G345+G347+G349+G351+G353+G355</f>
        <v>215349494.18000001</v>
      </c>
      <c r="H344" s="53">
        <f>H345+H347+H349+H351+H353+H355</f>
        <v>215066780.38999999</v>
      </c>
    </row>
    <row r="345" spans="1:9" ht="89.25" customHeight="1" thickBot="1">
      <c r="A345" s="7">
        <v>338</v>
      </c>
      <c r="B345" s="37" t="s">
        <v>61</v>
      </c>
      <c r="C345" s="37" t="s">
        <v>166</v>
      </c>
      <c r="D345" s="19"/>
      <c r="E345" s="77" t="s">
        <v>330</v>
      </c>
      <c r="F345" s="56">
        <f>SUM(F346)</f>
        <v>83978518.400000006</v>
      </c>
      <c r="G345" s="53">
        <f>SUM(G346)</f>
        <v>82373494.180000007</v>
      </c>
      <c r="H345" s="53">
        <f>SUM(H346)</f>
        <v>87075780.390000001</v>
      </c>
    </row>
    <row r="346" spans="1:9" ht="63.75" customHeight="1" thickBot="1">
      <c r="A346" s="8">
        <v>339</v>
      </c>
      <c r="B346" s="48" t="s">
        <v>61</v>
      </c>
      <c r="C346" s="48" t="s">
        <v>166</v>
      </c>
      <c r="D346" s="49">
        <v>600</v>
      </c>
      <c r="E346" s="15" t="s">
        <v>244</v>
      </c>
      <c r="F346" s="56">
        <v>83978518.400000006</v>
      </c>
      <c r="G346" s="53">
        <v>82373494.180000007</v>
      </c>
      <c r="H346" s="53">
        <v>87075780.390000001</v>
      </c>
    </row>
    <row r="347" spans="1:9" ht="116.25" customHeight="1" thickBot="1">
      <c r="A347" s="7">
        <v>340</v>
      </c>
      <c r="B347" s="37" t="s">
        <v>61</v>
      </c>
      <c r="C347" s="37" t="s">
        <v>167</v>
      </c>
      <c r="D347" s="19"/>
      <c r="E347" s="7" t="s">
        <v>395</v>
      </c>
      <c r="F347" s="53">
        <f>SUM(F348)</f>
        <v>4848122.9000000004</v>
      </c>
      <c r="G347" s="53">
        <f>SUM(G348)</f>
        <v>11882000</v>
      </c>
      <c r="H347" s="53">
        <f>SUM(H348)</f>
        <v>500000</v>
      </c>
    </row>
    <row r="348" spans="1:9" ht="63" customHeight="1" thickBot="1">
      <c r="A348" s="8">
        <v>341</v>
      </c>
      <c r="B348" s="37" t="s">
        <v>61</v>
      </c>
      <c r="C348" s="37" t="s">
        <v>167</v>
      </c>
      <c r="D348" s="19">
        <v>600</v>
      </c>
      <c r="E348" s="7" t="s">
        <v>244</v>
      </c>
      <c r="F348" s="53">
        <v>4848122.9000000004</v>
      </c>
      <c r="G348" s="53">
        <v>11882000</v>
      </c>
      <c r="H348" s="53">
        <v>500000</v>
      </c>
    </row>
    <row r="349" spans="1:9" ht="161.25" customHeight="1" thickBot="1">
      <c r="A349" s="7">
        <v>342</v>
      </c>
      <c r="B349" s="37" t="s">
        <v>61</v>
      </c>
      <c r="C349" s="37" t="s">
        <v>97</v>
      </c>
      <c r="D349" s="19"/>
      <c r="E349" s="7" t="s">
        <v>26</v>
      </c>
      <c r="F349" s="57">
        <f>SUM(F350)</f>
        <v>106137300</v>
      </c>
      <c r="G349" s="57">
        <f>SUM(G350)</f>
        <v>108162000</v>
      </c>
      <c r="H349" s="57">
        <f>SUM(H350)</f>
        <v>114509000</v>
      </c>
    </row>
    <row r="350" spans="1:9" ht="56.25" customHeight="1" thickBot="1">
      <c r="A350" s="8">
        <v>343</v>
      </c>
      <c r="B350" s="48" t="s">
        <v>61</v>
      </c>
      <c r="C350" s="48" t="s">
        <v>97</v>
      </c>
      <c r="D350" s="49">
        <v>600</v>
      </c>
      <c r="E350" s="15" t="s">
        <v>244</v>
      </c>
      <c r="F350" s="57">
        <v>106137300</v>
      </c>
      <c r="G350" s="57">
        <v>108162000</v>
      </c>
      <c r="H350" s="57">
        <v>114509000</v>
      </c>
    </row>
    <row r="351" spans="1:9" ht="200.25" thickBot="1">
      <c r="A351" s="7">
        <v>344</v>
      </c>
      <c r="B351" s="37" t="s">
        <v>61</v>
      </c>
      <c r="C351" s="37" t="s">
        <v>98</v>
      </c>
      <c r="D351" s="19"/>
      <c r="E351" s="7" t="s">
        <v>228</v>
      </c>
      <c r="F351" s="54">
        <f>SUM(F352)</f>
        <v>1192000</v>
      </c>
      <c r="G351" s="54">
        <f>SUM(G352)</f>
        <v>1240000</v>
      </c>
      <c r="H351" s="54">
        <f>SUM(H352)</f>
        <v>1290000</v>
      </c>
    </row>
    <row r="352" spans="1:9" ht="57.75" thickBot="1">
      <c r="A352" s="8">
        <v>345</v>
      </c>
      <c r="B352" s="37" t="s">
        <v>61</v>
      </c>
      <c r="C352" s="37" t="s">
        <v>98</v>
      </c>
      <c r="D352" s="19">
        <v>600</v>
      </c>
      <c r="E352" s="7" t="s">
        <v>244</v>
      </c>
      <c r="F352" s="54">
        <v>1192000</v>
      </c>
      <c r="G352" s="54">
        <v>1240000</v>
      </c>
      <c r="H352" s="54">
        <v>1290000</v>
      </c>
    </row>
    <row r="353" spans="1:8" ht="36.75" customHeight="1" thickBot="1">
      <c r="A353" s="7">
        <v>346</v>
      </c>
      <c r="B353" s="37" t="s">
        <v>61</v>
      </c>
      <c r="C353" s="37" t="s">
        <v>168</v>
      </c>
      <c r="D353" s="19"/>
      <c r="E353" s="7" t="s">
        <v>331</v>
      </c>
      <c r="F353" s="53">
        <f>SUM(F354)</f>
        <v>11042000</v>
      </c>
      <c r="G353" s="53">
        <f>SUM(G354)</f>
        <v>11042000</v>
      </c>
      <c r="H353" s="53">
        <f>SUM(H354)</f>
        <v>11042000</v>
      </c>
    </row>
    <row r="354" spans="1:8" ht="57.75" thickBot="1">
      <c r="A354" s="8">
        <v>347</v>
      </c>
      <c r="B354" s="37" t="s">
        <v>61</v>
      </c>
      <c r="C354" s="37" t="s">
        <v>168</v>
      </c>
      <c r="D354" s="19">
        <v>600</v>
      </c>
      <c r="E354" s="7" t="s">
        <v>244</v>
      </c>
      <c r="F354" s="53">
        <v>11042000</v>
      </c>
      <c r="G354" s="53">
        <v>11042000</v>
      </c>
      <c r="H354" s="53">
        <v>11042000</v>
      </c>
    </row>
    <row r="355" spans="1:8" ht="43.5" thickBot="1">
      <c r="A355" s="7">
        <v>348</v>
      </c>
      <c r="B355" s="37" t="s">
        <v>61</v>
      </c>
      <c r="C355" s="37" t="s">
        <v>343</v>
      </c>
      <c r="D355" s="19"/>
      <c r="E355" s="7" t="s">
        <v>344</v>
      </c>
      <c r="F355" s="56">
        <f>SUM(F356)</f>
        <v>886892</v>
      </c>
      <c r="G355" s="53">
        <f>SUM(G356)</f>
        <v>650000</v>
      </c>
      <c r="H355" s="53">
        <f>SUM(H356)</f>
        <v>650000</v>
      </c>
    </row>
    <row r="356" spans="1:8" ht="57.75" thickBot="1">
      <c r="A356" s="8">
        <v>349</v>
      </c>
      <c r="B356" s="37" t="s">
        <v>61</v>
      </c>
      <c r="C356" s="37" t="s">
        <v>343</v>
      </c>
      <c r="D356" s="19">
        <v>600</v>
      </c>
      <c r="E356" s="7" t="s">
        <v>244</v>
      </c>
      <c r="F356" s="56">
        <v>886892</v>
      </c>
      <c r="G356" s="53">
        <v>650000</v>
      </c>
      <c r="H356" s="53">
        <v>650000</v>
      </c>
    </row>
    <row r="357" spans="1:8" ht="51.75" customHeight="1" thickBot="1">
      <c r="A357" s="7">
        <v>350</v>
      </c>
      <c r="B357" s="37" t="s">
        <v>61</v>
      </c>
      <c r="C357" s="37" t="s">
        <v>99</v>
      </c>
      <c r="D357" s="19"/>
      <c r="E357" s="7" t="s">
        <v>316</v>
      </c>
      <c r="F357" s="53">
        <f>SUM(F358,F360,F362,F364)</f>
        <v>7436095</v>
      </c>
      <c r="G357" s="53">
        <f>SUM(G358,G360,G362,G364)</f>
        <v>7674448</v>
      </c>
      <c r="H357" s="53">
        <f>SUM(H358,H360,H362,H364)</f>
        <v>8068562</v>
      </c>
    </row>
    <row r="358" spans="1:8" ht="100.5" thickBot="1">
      <c r="A358" s="8">
        <v>351</v>
      </c>
      <c r="B358" s="37" t="s">
        <v>61</v>
      </c>
      <c r="C358" s="37" t="s">
        <v>169</v>
      </c>
      <c r="D358" s="19"/>
      <c r="E358" s="17" t="s">
        <v>402</v>
      </c>
      <c r="F358" s="53">
        <f>SUM(F359)</f>
        <v>3413195</v>
      </c>
      <c r="G358" s="53">
        <f>SUM(G359)</f>
        <v>3582548</v>
      </c>
      <c r="H358" s="53">
        <f>SUM(H359)</f>
        <v>3761662</v>
      </c>
    </row>
    <row r="359" spans="1:8" ht="57.75" thickBot="1">
      <c r="A359" s="7">
        <v>352</v>
      </c>
      <c r="B359" s="37" t="s">
        <v>61</v>
      </c>
      <c r="C359" s="37" t="s">
        <v>169</v>
      </c>
      <c r="D359" s="19">
        <v>600</v>
      </c>
      <c r="E359" s="7" t="s">
        <v>244</v>
      </c>
      <c r="F359" s="53">
        <v>3413195</v>
      </c>
      <c r="G359" s="53">
        <v>3582548</v>
      </c>
      <c r="H359" s="53">
        <v>3761662</v>
      </c>
    </row>
    <row r="360" spans="1:8" ht="263.25" customHeight="1" thickBot="1">
      <c r="A360" s="8">
        <v>353</v>
      </c>
      <c r="B360" s="37" t="s">
        <v>61</v>
      </c>
      <c r="C360" s="37" t="s">
        <v>100</v>
      </c>
      <c r="D360" s="19"/>
      <c r="E360" s="7" t="s">
        <v>27</v>
      </c>
      <c r="F360" s="54">
        <f>SUM(F361)</f>
        <v>3299100</v>
      </c>
      <c r="G360" s="54">
        <f>SUM(G361)</f>
        <v>3366300</v>
      </c>
      <c r="H360" s="54">
        <f>SUM(H361)</f>
        <v>3579000</v>
      </c>
    </row>
    <row r="361" spans="1:8" ht="46.5" customHeight="1" thickBot="1">
      <c r="A361" s="7">
        <v>354</v>
      </c>
      <c r="B361" s="48" t="s">
        <v>61</v>
      </c>
      <c r="C361" s="48" t="s">
        <v>100</v>
      </c>
      <c r="D361" s="49">
        <v>600</v>
      </c>
      <c r="E361" s="15" t="s">
        <v>244</v>
      </c>
      <c r="F361" s="57">
        <v>3299100</v>
      </c>
      <c r="G361" s="54">
        <v>3366300</v>
      </c>
      <c r="H361" s="54">
        <v>3579000</v>
      </c>
    </row>
    <row r="362" spans="1:8" ht="274.5" customHeight="1" thickBot="1">
      <c r="A362" s="8">
        <v>355</v>
      </c>
      <c r="B362" s="37" t="s">
        <v>61</v>
      </c>
      <c r="C362" s="37" t="s">
        <v>101</v>
      </c>
      <c r="D362" s="19"/>
      <c r="E362" s="7" t="s">
        <v>28</v>
      </c>
      <c r="F362" s="54">
        <f>SUM(F363)</f>
        <v>43800</v>
      </c>
      <c r="G362" s="54">
        <f>SUM(G363)</f>
        <v>45600</v>
      </c>
      <c r="H362" s="54">
        <f>SUM(H363)</f>
        <v>47900</v>
      </c>
    </row>
    <row r="363" spans="1:8" ht="57.75" thickBot="1">
      <c r="A363" s="7">
        <v>356</v>
      </c>
      <c r="B363" s="37" t="s">
        <v>61</v>
      </c>
      <c r="C363" s="37" t="s">
        <v>101</v>
      </c>
      <c r="D363" s="19">
        <v>600</v>
      </c>
      <c r="E363" s="7" t="s">
        <v>244</v>
      </c>
      <c r="F363" s="54">
        <v>43800</v>
      </c>
      <c r="G363" s="54">
        <v>45600</v>
      </c>
      <c r="H363" s="54">
        <v>47900</v>
      </c>
    </row>
    <row r="364" spans="1:8" ht="30.75" customHeight="1" thickBot="1">
      <c r="A364" s="8">
        <v>357</v>
      </c>
      <c r="B364" s="37" t="s">
        <v>61</v>
      </c>
      <c r="C364" s="37" t="s">
        <v>333</v>
      </c>
      <c r="D364" s="19"/>
      <c r="E364" s="17" t="s">
        <v>107</v>
      </c>
      <c r="F364" s="53">
        <f>SUM(F365)</f>
        <v>680000</v>
      </c>
      <c r="G364" s="53">
        <f>SUM(G365)</f>
        <v>680000</v>
      </c>
      <c r="H364" s="53">
        <f>SUM(H365)</f>
        <v>680000</v>
      </c>
    </row>
    <row r="365" spans="1:8" ht="60.75" customHeight="1" thickBot="1">
      <c r="A365" s="7">
        <v>358</v>
      </c>
      <c r="B365" s="37" t="s">
        <v>61</v>
      </c>
      <c r="C365" s="37" t="s">
        <v>333</v>
      </c>
      <c r="D365" s="19">
        <v>600</v>
      </c>
      <c r="E365" s="7" t="s">
        <v>244</v>
      </c>
      <c r="F365" s="53">
        <v>680000</v>
      </c>
      <c r="G365" s="53">
        <v>680000</v>
      </c>
      <c r="H365" s="53">
        <v>680000</v>
      </c>
    </row>
    <row r="366" spans="1:8" ht="30" customHeight="1" thickBot="1">
      <c r="A366" s="8">
        <v>359</v>
      </c>
      <c r="B366" s="48" t="s">
        <v>61</v>
      </c>
      <c r="C366" s="47" t="s">
        <v>70</v>
      </c>
      <c r="D366" s="49"/>
      <c r="E366" s="81" t="s">
        <v>227</v>
      </c>
      <c r="F366" s="56">
        <f>F367+F369</f>
        <v>2981303.06</v>
      </c>
      <c r="G366" s="56">
        <f>G367+G369</f>
        <v>0</v>
      </c>
      <c r="H366" s="56">
        <f>H367+H369</f>
        <v>0</v>
      </c>
    </row>
    <row r="367" spans="1:8" ht="36.75" customHeight="1" thickBot="1">
      <c r="A367" s="7">
        <v>360</v>
      </c>
      <c r="B367" s="123" t="s">
        <v>61</v>
      </c>
      <c r="C367" s="47" t="s">
        <v>384</v>
      </c>
      <c r="D367" s="124"/>
      <c r="E367" s="125" t="s">
        <v>385</v>
      </c>
      <c r="F367" s="56">
        <f>F368</f>
        <v>2042000</v>
      </c>
      <c r="G367" s="56">
        <f>G368</f>
        <v>0</v>
      </c>
      <c r="H367" s="56">
        <f>H368</f>
        <v>0</v>
      </c>
    </row>
    <row r="368" spans="1:8" ht="17.25" customHeight="1" thickBot="1">
      <c r="A368" s="8">
        <v>361</v>
      </c>
      <c r="B368" s="123" t="s">
        <v>61</v>
      </c>
      <c r="C368" s="47" t="s">
        <v>384</v>
      </c>
      <c r="D368" s="124">
        <v>800</v>
      </c>
      <c r="E368" s="81" t="s">
        <v>243</v>
      </c>
      <c r="F368" s="56">
        <v>2042000</v>
      </c>
      <c r="G368" s="56">
        <v>0</v>
      </c>
      <c r="H368" s="56">
        <v>0</v>
      </c>
    </row>
    <row r="369" spans="1:9" ht="134.25" customHeight="1" thickBot="1">
      <c r="A369" s="7">
        <v>362</v>
      </c>
      <c r="B369" s="47" t="s">
        <v>61</v>
      </c>
      <c r="C369" s="47" t="s">
        <v>556</v>
      </c>
      <c r="D369" s="104"/>
      <c r="E369" s="81" t="s">
        <v>555</v>
      </c>
      <c r="F369" s="56">
        <f>F370</f>
        <v>939303.06</v>
      </c>
      <c r="G369" s="56">
        <f>G370</f>
        <v>0</v>
      </c>
      <c r="H369" s="128">
        <f>H370</f>
        <v>0</v>
      </c>
    </row>
    <row r="370" spans="1:9" ht="63" customHeight="1" thickBot="1">
      <c r="A370" s="8">
        <v>363</v>
      </c>
      <c r="B370" s="47" t="s">
        <v>61</v>
      </c>
      <c r="C370" s="47" t="s">
        <v>556</v>
      </c>
      <c r="D370" s="104">
        <v>600</v>
      </c>
      <c r="E370" s="81" t="s">
        <v>244</v>
      </c>
      <c r="F370" s="56">
        <v>939303.06</v>
      </c>
      <c r="G370" s="126">
        <v>0</v>
      </c>
      <c r="H370" s="130">
        <v>0</v>
      </c>
      <c r="I370" s="127"/>
    </row>
    <row r="371" spans="1:9" ht="15.75" thickBot="1">
      <c r="A371" s="7">
        <v>364</v>
      </c>
      <c r="B371" s="37" t="s">
        <v>62</v>
      </c>
      <c r="C371" s="37"/>
      <c r="D371" s="19"/>
      <c r="E371" s="7" t="s">
        <v>10</v>
      </c>
      <c r="F371" s="53">
        <f>F372+F378+F400</f>
        <v>447711752.61000001</v>
      </c>
      <c r="G371" s="53">
        <f>G372+G378</f>
        <v>419495857.82000005</v>
      </c>
      <c r="H371" s="129">
        <f>H372+H378</f>
        <v>438220293.61000001</v>
      </c>
    </row>
    <row r="372" spans="1:9" ht="57.75" thickBot="1">
      <c r="A372" s="8">
        <v>365</v>
      </c>
      <c r="B372" s="37" t="s">
        <v>62</v>
      </c>
      <c r="C372" s="37" t="s">
        <v>74</v>
      </c>
      <c r="D372" s="19"/>
      <c r="E372" s="7" t="s">
        <v>305</v>
      </c>
      <c r="F372" s="53">
        <f t="shared" ref="F372:H376" si="18">F373</f>
        <v>202350.96</v>
      </c>
      <c r="G372" s="53">
        <f t="shared" si="18"/>
        <v>3541890</v>
      </c>
      <c r="H372" s="53">
        <f t="shared" si="18"/>
        <v>6902600</v>
      </c>
    </row>
    <row r="373" spans="1:9" ht="72" thickBot="1">
      <c r="A373" s="7">
        <v>366</v>
      </c>
      <c r="B373" s="37" t="s">
        <v>62</v>
      </c>
      <c r="C373" s="37" t="s">
        <v>105</v>
      </c>
      <c r="D373" s="19"/>
      <c r="E373" s="7" t="s">
        <v>398</v>
      </c>
      <c r="F373" s="53">
        <f>F376</f>
        <v>202350.96</v>
      </c>
      <c r="G373" s="53">
        <f>G374+G376</f>
        <v>3541890</v>
      </c>
      <c r="H373" s="53">
        <f>H374+H376</f>
        <v>6902600</v>
      </c>
    </row>
    <row r="374" spans="1:9" ht="43.5" thickBot="1">
      <c r="A374" s="8">
        <v>367</v>
      </c>
      <c r="B374" s="37" t="s">
        <v>62</v>
      </c>
      <c r="C374" s="37" t="s">
        <v>553</v>
      </c>
      <c r="D374" s="19"/>
      <c r="E374" s="7" t="s">
        <v>554</v>
      </c>
      <c r="F374" s="53">
        <f>F375</f>
        <v>0</v>
      </c>
      <c r="G374" s="53">
        <f>G375</f>
        <v>3541890</v>
      </c>
      <c r="H374" s="53">
        <f>H375</f>
        <v>6902600</v>
      </c>
    </row>
    <row r="375" spans="1:9" ht="46.5" customHeight="1" thickBot="1">
      <c r="A375" s="7">
        <v>368</v>
      </c>
      <c r="B375" s="37" t="s">
        <v>62</v>
      </c>
      <c r="C375" s="37" t="s">
        <v>553</v>
      </c>
      <c r="D375" s="19">
        <v>200</v>
      </c>
      <c r="E375" s="7" t="s">
        <v>242</v>
      </c>
      <c r="F375" s="53">
        <v>0</v>
      </c>
      <c r="G375" s="53">
        <v>3541890</v>
      </c>
      <c r="H375" s="53">
        <v>6902600</v>
      </c>
    </row>
    <row r="376" spans="1:9" ht="129" thickBot="1">
      <c r="A376" s="8">
        <v>369</v>
      </c>
      <c r="B376" s="37" t="s">
        <v>62</v>
      </c>
      <c r="C376" s="37" t="s">
        <v>499</v>
      </c>
      <c r="D376" s="19"/>
      <c r="E376" s="7" t="s">
        <v>500</v>
      </c>
      <c r="F376" s="53">
        <f t="shared" si="18"/>
        <v>202350.96</v>
      </c>
      <c r="G376" s="53">
        <f t="shared" si="18"/>
        <v>0</v>
      </c>
      <c r="H376" s="53">
        <f t="shared" si="18"/>
        <v>0</v>
      </c>
    </row>
    <row r="377" spans="1:9" ht="43.5" thickBot="1">
      <c r="A377" s="7">
        <v>370</v>
      </c>
      <c r="B377" s="37" t="s">
        <v>62</v>
      </c>
      <c r="C377" s="37" t="s">
        <v>499</v>
      </c>
      <c r="D377" s="19">
        <v>400</v>
      </c>
      <c r="E377" s="17" t="s">
        <v>245</v>
      </c>
      <c r="F377" s="53">
        <v>202350.96</v>
      </c>
      <c r="G377" s="53">
        <v>0</v>
      </c>
      <c r="H377" s="53">
        <v>0</v>
      </c>
    </row>
    <row r="378" spans="1:9" ht="57.75" thickBot="1">
      <c r="A378" s="8">
        <v>371</v>
      </c>
      <c r="B378" s="37" t="s">
        <v>62</v>
      </c>
      <c r="C378" s="37" t="s">
        <v>95</v>
      </c>
      <c r="D378" s="19"/>
      <c r="E378" s="7" t="s">
        <v>349</v>
      </c>
      <c r="F378" s="53">
        <f t="shared" ref="F378:G378" si="19">SUM(F379)</f>
        <v>446008086.10000002</v>
      </c>
      <c r="G378" s="53">
        <f t="shared" si="19"/>
        <v>415953967.82000005</v>
      </c>
      <c r="H378" s="53">
        <f>H379</f>
        <v>431317693.61000001</v>
      </c>
    </row>
    <row r="379" spans="1:9" ht="48.75" customHeight="1" thickBot="1">
      <c r="A379" s="7">
        <v>372</v>
      </c>
      <c r="B379" s="37" t="s">
        <v>62</v>
      </c>
      <c r="C379" s="37" t="s">
        <v>99</v>
      </c>
      <c r="D379" s="19"/>
      <c r="E379" s="7" t="s">
        <v>316</v>
      </c>
      <c r="F379" s="53">
        <f>F380+F382+F384+F386+F388+F390+F392+F394+F396+F398</f>
        <v>446008086.10000002</v>
      </c>
      <c r="G379" s="53">
        <f>G380+G382+G384+G386+G388+G390+G392+G394+G396+G398</f>
        <v>415953967.82000005</v>
      </c>
      <c r="H379" s="53">
        <f>H380+H382+H384+H386+H388+H390+H392+H394+H396+H398</f>
        <v>431317693.61000001</v>
      </c>
    </row>
    <row r="380" spans="1:9" ht="104.25" customHeight="1" thickBot="1">
      <c r="A380" s="8">
        <v>373</v>
      </c>
      <c r="B380" s="37" t="s">
        <v>62</v>
      </c>
      <c r="C380" s="37" t="s">
        <v>169</v>
      </c>
      <c r="D380" s="19"/>
      <c r="E380" s="17" t="s">
        <v>332</v>
      </c>
      <c r="F380" s="56">
        <f>SUM(F381)</f>
        <v>135865344.40000001</v>
      </c>
      <c r="G380" s="53">
        <f>SUM(G381)</f>
        <v>138918487.80000001</v>
      </c>
      <c r="H380" s="53">
        <f>SUM(H381)</f>
        <v>142542643.61000001</v>
      </c>
    </row>
    <row r="381" spans="1:9" ht="65.25" customHeight="1" thickBot="1">
      <c r="A381" s="7">
        <v>374</v>
      </c>
      <c r="B381" s="48" t="s">
        <v>62</v>
      </c>
      <c r="C381" s="48" t="s">
        <v>169</v>
      </c>
      <c r="D381" s="49">
        <v>600</v>
      </c>
      <c r="E381" s="15" t="s">
        <v>244</v>
      </c>
      <c r="F381" s="56">
        <v>135865344.40000001</v>
      </c>
      <c r="G381" s="53">
        <v>138918487.80000001</v>
      </c>
      <c r="H381" s="53">
        <v>142542643.61000001</v>
      </c>
    </row>
    <row r="382" spans="1:9" ht="105.75" customHeight="1" thickBot="1">
      <c r="A382" s="8">
        <v>375</v>
      </c>
      <c r="B382" s="37" t="s">
        <v>62</v>
      </c>
      <c r="C382" s="37" t="s">
        <v>206</v>
      </c>
      <c r="D382" s="19"/>
      <c r="E382" s="15" t="s">
        <v>334</v>
      </c>
      <c r="F382" s="53">
        <f>SUM(F383)</f>
        <v>5315190.0999999996</v>
      </c>
      <c r="G382" s="53">
        <f>SUM(G383)</f>
        <v>5330230.0199999996</v>
      </c>
      <c r="H382" s="53">
        <f>SUM(H383)</f>
        <v>1700000</v>
      </c>
    </row>
    <row r="383" spans="1:9" ht="64.5" customHeight="1" thickBot="1">
      <c r="A383" s="7">
        <v>376</v>
      </c>
      <c r="B383" s="48" t="s">
        <v>62</v>
      </c>
      <c r="C383" s="48" t="s">
        <v>206</v>
      </c>
      <c r="D383" s="49">
        <v>600</v>
      </c>
      <c r="E383" s="15" t="s">
        <v>244</v>
      </c>
      <c r="F383" s="56">
        <v>5315190.0999999996</v>
      </c>
      <c r="G383" s="53">
        <v>5330230.0199999996</v>
      </c>
      <c r="H383" s="53">
        <v>1700000</v>
      </c>
    </row>
    <row r="384" spans="1:9" ht="265.5" customHeight="1" thickBot="1">
      <c r="A384" s="8">
        <v>377</v>
      </c>
      <c r="B384" s="37" t="s">
        <v>62</v>
      </c>
      <c r="C384" s="37" t="s">
        <v>100</v>
      </c>
      <c r="D384" s="19"/>
      <c r="E384" s="7" t="s">
        <v>29</v>
      </c>
      <c r="F384" s="54">
        <f>SUM(F385)</f>
        <v>227781200</v>
      </c>
      <c r="G384" s="54">
        <f>SUM(G385)</f>
        <v>225055700</v>
      </c>
      <c r="H384" s="54">
        <f>SUM(H385)</f>
        <v>239245000</v>
      </c>
    </row>
    <row r="385" spans="1:8" ht="64.5" customHeight="1" thickBot="1">
      <c r="A385" s="7">
        <v>378</v>
      </c>
      <c r="B385" s="48" t="s">
        <v>62</v>
      </c>
      <c r="C385" s="48" t="s">
        <v>100</v>
      </c>
      <c r="D385" s="49">
        <v>600</v>
      </c>
      <c r="E385" s="15" t="s">
        <v>244</v>
      </c>
      <c r="F385" s="57">
        <v>227781200</v>
      </c>
      <c r="G385" s="54">
        <v>225055700</v>
      </c>
      <c r="H385" s="54">
        <v>239245000</v>
      </c>
    </row>
    <row r="386" spans="1:8" ht="375.75" customHeight="1" thickBot="1">
      <c r="A386" s="8">
        <v>379</v>
      </c>
      <c r="B386" s="37" t="s">
        <v>62</v>
      </c>
      <c r="C386" s="37" t="s">
        <v>101</v>
      </c>
      <c r="D386" s="19"/>
      <c r="E386" s="7" t="s">
        <v>30</v>
      </c>
      <c r="F386" s="54">
        <f>SUM(F387)</f>
        <v>7949200</v>
      </c>
      <c r="G386" s="54">
        <f>SUM(G387)</f>
        <v>8267400</v>
      </c>
      <c r="H386" s="54">
        <f>SUM(H387)</f>
        <v>8598100</v>
      </c>
    </row>
    <row r="387" spans="1:8" ht="57.75" thickBot="1">
      <c r="A387" s="7">
        <v>380</v>
      </c>
      <c r="B387" s="37" t="s">
        <v>62</v>
      </c>
      <c r="C387" s="37" t="s">
        <v>101</v>
      </c>
      <c r="D387" s="19">
        <v>600</v>
      </c>
      <c r="E387" s="7" t="s">
        <v>244</v>
      </c>
      <c r="F387" s="54">
        <v>7949200</v>
      </c>
      <c r="G387" s="54">
        <v>8267400</v>
      </c>
      <c r="H387" s="54">
        <v>8598100</v>
      </c>
    </row>
    <row r="388" spans="1:8" ht="72.75" thickBot="1">
      <c r="A388" s="8">
        <v>381</v>
      </c>
      <c r="B388" s="37" t="s">
        <v>62</v>
      </c>
      <c r="C388" s="37" t="s">
        <v>260</v>
      </c>
      <c r="D388" s="19"/>
      <c r="E388" s="78" t="s">
        <v>263</v>
      </c>
      <c r="F388" s="54">
        <f>SUM(F389)</f>
        <v>20127950</v>
      </c>
      <c r="G388" s="54">
        <f>SUM(G389)</f>
        <v>20933050</v>
      </c>
      <c r="H388" s="54">
        <f>SUM(H389)</f>
        <v>21770350</v>
      </c>
    </row>
    <row r="389" spans="1:8" ht="57.75" thickBot="1">
      <c r="A389" s="7">
        <v>382</v>
      </c>
      <c r="B389" s="37" t="s">
        <v>62</v>
      </c>
      <c r="C389" s="37" t="s">
        <v>260</v>
      </c>
      <c r="D389" s="19">
        <v>600</v>
      </c>
      <c r="E389" s="7" t="s">
        <v>244</v>
      </c>
      <c r="F389" s="54">
        <v>20127950</v>
      </c>
      <c r="G389" s="54">
        <v>20933050</v>
      </c>
      <c r="H389" s="54">
        <v>21770350</v>
      </c>
    </row>
    <row r="390" spans="1:8" ht="32.25" customHeight="1" thickBot="1">
      <c r="A390" s="8">
        <v>383</v>
      </c>
      <c r="B390" s="37" t="s">
        <v>62</v>
      </c>
      <c r="C390" s="37" t="s">
        <v>287</v>
      </c>
      <c r="D390" s="19"/>
      <c r="E390" s="93" t="s">
        <v>288</v>
      </c>
      <c r="F390" s="54">
        <f>SUM(F391)</f>
        <v>7556801.5999999996</v>
      </c>
      <c r="G390" s="54">
        <f>SUM(G391)</f>
        <v>6297000</v>
      </c>
      <c r="H390" s="54">
        <f>SUM(H391)</f>
        <v>6425000</v>
      </c>
    </row>
    <row r="391" spans="1:8" ht="59.25" customHeight="1" thickBot="1">
      <c r="A391" s="7">
        <v>384</v>
      </c>
      <c r="B391" s="37" t="s">
        <v>62</v>
      </c>
      <c r="C391" s="37" t="s">
        <v>287</v>
      </c>
      <c r="D391" s="19">
        <v>600</v>
      </c>
      <c r="E391" s="36" t="s">
        <v>244</v>
      </c>
      <c r="F391" s="54">
        <v>7556801.5999999996</v>
      </c>
      <c r="G391" s="54">
        <v>6297000</v>
      </c>
      <c r="H391" s="54">
        <v>6425000</v>
      </c>
    </row>
    <row r="392" spans="1:8" ht="78" customHeight="1" thickBot="1">
      <c r="A392" s="8">
        <v>385</v>
      </c>
      <c r="B392" s="37" t="s">
        <v>62</v>
      </c>
      <c r="C392" s="37" t="s">
        <v>261</v>
      </c>
      <c r="D392" s="19"/>
      <c r="E392" s="71" t="s">
        <v>262</v>
      </c>
      <c r="F392" s="54">
        <f>SUM(F393)</f>
        <v>11055300</v>
      </c>
      <c r="G392" s="54">
        <f>SUM(G393)</f>
        <v>11152100</v>
      </c>
      <c r="H392" s="54">
        <f>SUM(H393)</f>
        <v>11036600</v>
      </c>
    </row>
    <row r="393" spans="1:8" ht="57.75" thickBot="1">
      <c r="A393" s="7">
        <v>386</v>
      </c>
      <c r="B393" s="37" t="s">
        <v>62</v>
      </c>
      <c r="C393" s="37" t="s">
        <v>261</v>
      </c>
      <c r="D393" s="19">
        <v>600</v>
      </c>
      <c r="E393" s="7" t="s">
        <v>244</v>
      </c>
      <c r="F393" s="54">
        <v>11055300</v>
      </c>
      <c r="G393" s="54">
        <v>11152100</v>
      </c>
      <c r="H393" s="54">
        <v>11036600</v>
      </c>
    </row>
    <row r="394" spans="1:8" ht="191.25" customHeight="1" thickBot="1">
      <c r="A394" s="8">
        <v>387</v>
      </c>
      <c r="B394" s="37" t="s">
        <v>62</v>
      </c>
      <c r="C394" s="37" t="s">
        <v>417</v>
      </c>
      <c r="D394" s="19"/>
      <c r="E394" s="98" t="s">
        <v>416</v>
      </c>
      <c r="F394" s="54">
        <f>SUM(F395)</f>
        <v>26786700</v>
      </c>
      <c r="G394" s="54">
        <f>SUM(G395)</f>
        <v>0</v>
      </c>
      <c r="H394" s="54">
        <f>SUM(H395)</f>
        <v>0</v>
      </c>
    </row>
    <row r="395" spans="1:8" ht="57.75" thickBot="1">
      <c r="A395" s="7">
        <v>388</v>
      </c>
      <c r="B395" s="48" t="s">
        <v>62</v>
      </c>
      <c r="C395" s="48" t="s">
        <v>417</v>
      </c>
      <c r="D395" s="49">
        <v>600</v>
      </c>
      <c r="E395" s="15" t="s">
        <v>244</v>
      </c>
      <c r="F395" s="57">
        <v>26786700</v>
      </c>
      <c r="G395" s="54">
        <v>0</v>
      </c>
      <c r="H395" s="54">
        <v>0</v>
      </c>
    </row>
    <row r="396" spans="1:8" ht="72" thickBot="1">
      <c r="A396" s="8">
        <v>389</v>
      </c>
      <c r="B396" s="37" t="s">
        <v>62</v>
      </c>
      <c r="C396" s="44" t="s">
        <v>383</v>
      </c>
      <c r="D396" s="19"/>
      <c r="E396" s="7" t="s">
        <v>289</v>
      </c>
      <c r="F396" s="54">
        <f t="shared" ref="F396:G398" si="20">SUM(F397)</f>
        <v>1785200</v>
      </c>
      <c r="G396" s="54">
        <f t="shared" si="20"/>
        <v>0</v>
      </c>
      <c r="H396" s="54">
        <f>SUM(H397)</f>
        <v>0</v>
      </c>
    </row>
    <row r="397" spans="1:8" ht="57.75" thickBot="1">
      <c r="A397" s="7">
        <v>390</v>
      </c>
      <c r="B397" s="37" t="s">
        <v>62</v>
      </c>
      <c r="C397" s="44" t="s">
        <v>383</v>
      </c>
      <c r="D397" s="19">
        <v>600</v>
      </c>
      <c r="E397" s="7" t="s">
        <v>244</v>
      </c>
      <c r="F397" s="54">
        <v>1785200</v>
      </c>
      <c r="G397" s="54">
        <v>0</v>
      </c>
      <c r="H397" s="54">
        <v>0</v>
      </c>
    </row>
    <row r="398" spans="1:8" ht="91.5" customHeight="1" thickBot="1">
      <c r="A398" s="8">
        <v>391</v>
      </c>
      <c r="B398" s="37" t="s">
        <v>62</v>
      </c>
      <c r="C398" s="44" t="s">
        <v>290</v>
      </c>
      <c r="D398" s="19"/>
      <c r="E398" s="7" t="s">
        <v>396</v>
      </c>
      <c r="F398" s="54">
        <f t="shared" si="20"/>
        <v>1785200</v>
      </c>
      <c r="G398" s="54">
        <f t="shared" si="20"/>
        <v>0</v>
      </c>
      <c r="H398" s="54">
        <f>SUM(H399)</f>
        <v>0</v>
      </c>
    </row>
    <row r="399" spans="1:8" ht="57.75" thickBot="1">
      <c r="A399" s="7">
        <v>392</v>
      </c>
      <c r="B399" s="37" t="s">
        <v>62</v>
      </c>
      <c r="C399" s="44" t="s">
        <v>290</v>
      </c>
      <c r="D399" s="19">
        <v>600</v>
      </c>
      <c r="E399" s="7" t="s">
        <v>244</v>
      </c>
      <c r="F399" s="54">
        <v>1785200</v>
      </c>
      <c r="G399" s="54">
        <v>0</v>
      </c>
      <c r="H399" s="54">
        <v>0</v>
      </c>
    </row>
    <row r="400" spans="1:8" ht="29.25" thickBot="1">
      <c r="A400" s="8">
        <v>393</v>
      </c>
      <c r="B400" s="48" t="s">
        <v>62</v>
      </c>
      <c r="C400" s="47" t="s">
        <v>70</v>
      </c>
      <c r="D400" s="49"/>
      <c r="E400" s="81" t="s">
        <v>227</v>
      </c>
      <c r="F400" s="57">
        <f t="shared" ref="F400:H401" si="21">F401</f>
        <v>1501315.55</v>
      </c>
      <c r="G400" s="57">
        <f t="shared" si="21"/>
        <v>0</v>
      </c>
      <c r="H400" s="57">
        <f t="shared" si="21"/>
        <v>0</v>
      </c>
    </row>
    <row r="401" spans="1:8" ht="143.25" thickBot="1">
      <c r="A401" s="7">
        <v>394</v>
      </c>
      <c r="B401" s="47" t="s">
        <v>62</v>
      </c>
      <c r="C401" s="47" t="s">
        <v>556</v>
      </c>
      <c r="D401" s="104"/>
      <c r="E401" s="81" t="s">
        <v>555</v>
      </c>
      <c r="F401" s="57">
        <f t="shared" si="21"/>
        <v>1501315.55</v>
      </c>
      <c r="G401" s="57">
        <f t="shared" si="21"/>
        <v>0</v>
      </c>
      <c r="H401" s="57">
        <f t="shared" si="21"/>
        <v>0</v>
      </c>
    </row>
    <row r="402" spans="1:8" ht="57.75" thickBot="1">
      <c r="A402" s="8">
        <v>395</v>
      </c>
      <c r="B402" s="47" t="s">
        <v>62</v>
      </c>
      <c r="C402" s="47" t="s">
        <v>556</v>
      </c>
      <c r="D402" s="104">
        <v>600</v>
      </c>
      <c r="E402" s="81" t="s">
        <v>244</v>
      </c>
      <c r="F402" s="57">
        <v>1501315.55</v>
      </c>
      <c r="G402" s="57">
        <v>0</v>
      </c>
      <c r="H402" s="57">
        <v>0</v>
      </c>
    </row>
    <row r="403" spans="1:8" ht="30.75" customHeight="1" thickBot="1">
      <c r="A403" s="7">
        <v>396</v>
      </c>
      <c r="B403" s="37" t="s">
        <v>143</v>
      </c>
      <c r="C403" s="37"/>
      <c r="D403" s="19"/>
      <c r="E403" s="7" t="s">
        <v>144</v>
      </c>
      <c r="F403" s="53">
        <f>F404+F412+F422</f>
        <v>29944358.43</v>
      </c>
      <c r="G403" s="53">
        <f>G404+G412+G422</f>
        <v>29720236.219999999</v>
      </c>
      <c r="H403" s="53">
        <f>H404+H412+H422</f>
        <v>30672758.219999999</v>
      </c>
    </row>
    <row r="404" spans="1:8" ht="51.75" customHeight="1" thickBot="1">
      <c r="A404" s="8">
        <v>397</v>
      </c>
      <c r="B404" s="37" t="s">
        <v>143</v>
      </c>
      <c r="C404" s="37" t="s">
        <v>183</v>
      </c>
      <c r="D404" s="19"/>
      <c r="E404" s="7" t="s">
        <v>317</v>
      </c>
      <c r="F404" s="54">
        <f>SUM(F405)</f>
        <v>7815290.2200000007</v>
      </c>
      <c r="G404" s="54">
        <f>SUM(G405)</f>
        <v>7031990.2200000007</v>
      </c>
      <c r="H404" s="54">
        <f>SUM(H405)</f>
        <v>7031990.2200000007</v>
      </c>
    </row>
    <row r="405" spans="1:8" ht="57.75" thickBot="1">
      <c r="A405" s="7">
        <v>398</v>
      </c>
      <c r="B405" s="37" t="s">
        <v>143</v>
      </c>
      <c r="C405" s="37" t="s">
        <v>184</v>
      </c>
      <c r="D405" s="19"/>
      <c r="E405" s="7" t="s">
        <v>318</v>
      </c>
      <c r="F405" s="54">
        <f>F406+F408+F410</f>
        <v>7815290.2200000007</v>
      </c>
      <c r="G405" s="54">
        <f>G406+G408+G410</f>
        <v>7031990.2200000007</v>
      </c>
      <c r="H405" s="54">
        <f>H406+H408+H410</f>
        <v>7031990.2200000007</v>
      </c>
    </row>
    <row r="406" spans="1:8" ht="90.75" customHeight="1" thickBot="1">
      <c r="A406" s="8">
        <v>399</v>
      </c>
      <c r="B406" s="37" t="s">
        <v>143</v>
      </c>
      <c r="C406" s="37" t="s">
        <v>176</v>
      </c>
      <c r="D406" s="19"/>
      <c r="E406" s="77" t="s">
        <v>175</v>
      </c>
      <c r="F406" s="57">
        <f>SUM(F407)</f>
        <v>2591990.2200000002</v>
      </c>
      <c r="G406" s="57">
        <f>SUM(G407)</f>
        <v>2591990.2200000002</v>
      </c>
      <c r="H406" s="57">
        <f>SUM(H407)</f>
        <v>2591990.2200000002</v>
      </c>
    </row>
    <row r="407" spans="1:8" ht="57.75" thickBot="1">
      <c r="A407" s="7">
        <v>400</v>
      </c>
      <c r="B407" s="37" t="s">
        <v>143</v>
      </c>
      <c r="C407" s="37" t="s">
        <v>176</v>
      </c>
      <c r="D407" s="19">
        <v>600</v>
      </c>
      <c r="E407" s="7" t="s">
        <v>244</v>
      </c>
      <c r="F407" s="57">
        <v>2591990.2200000002</v>
      </c>
      <c r="G407" s="57">
        <v>2591990.2200000002</v>
      </c>
      <c r="H407" s="57">
        <v>2591990.2200000002</v>
      </c>
    </row>
    <row r="408" spans="1:8" ht="149.25" customHeight="1" thickBot="1">
      <c r="A408" s="8">
        <v>401</v>
      </c>
      <c r="B408" s="37" t="s">
        <v>143</v>
      </c>
      <c r="C408" s="37" t="s">
        <v>177</v>
      </c>
      <c r="D408" s="19"/>
      <c r="E408" s="77" t="s">
        <v>178</v>
      </c>
      <c r="F408" s="54">
        <f>SUM(F409)</f>
        <v>4440000</v>
      </c>
      <c r="G408" s="54">
        <f>G409</f>
        <v>4440000</v>
      </c>
      <c r="H408" s="54">
        <f>SUM(H409)</f>
        <v>4440000</v>
      </c>
    </row>
    <row r="409" spans="1:8" ht="57.75" thickBot="1">
      <c r="A409" s="7">
        <v>402</v>
      </c>
      <c r="B409" s="37" t="s">
        <v>143</v>
      </c>
      <c r="C409" s="37" t="s">
        <v>177</v>
      </c>
      <c r="D409" s="19">
        <v>600</v>
      </c>
      <c r="E409" s="7" t="s">
        <v>244</v>
      </c>
      <c r="F409" s="54">
        <v>4440000</v>
      </c>
      <c r="G409" s="54">
        <v>4440000</v>
      </c>
      <c r="H409" s="54">
        <v>4440000</v>
      </c>
    </row>
    <row r="410" spans="1:8" ht="189" customHeight="1" thickBot="1">
      <c r="A410" s="8">
        <v>403</v>
      </c>
      <c r="B410" s="37" t="s">
        <v>143</v>
      </c>
      <c r="C410" s="37" t="s">
        <v>382</v>
      </c>
      <c r="D410" s="19"/>
      <c r="E410" s="17" t="s">
        <v>403</v>
      </c>
      <c r="F410" s="54">
        <f>SUM(F411)</f>
        <v>783300</v>
      </c>
      <c r="G410" s="54">
        <f>SUM(G411)</f>
        <v>0</v>
      </c>
      <c r="H410" s="54">
        <f>SUM(H411)</f>
        <v>0</v>
      </c>
    </row>
    <row r="411" spans="1:8" ht="63.75" customHeight="1" thickBot="1">
      <c r="A411" s="7">
        <v>404</v>
      </c>
      <c r="B411" s="37" t="s">
        <v>143</v>
      </c>
      <c r="C411" s="37" t="s">
        <v>382</v>
      </c>
      <c r="D411" s="19">
        <v>600</v>
      </c>
      <c r="E411" s="7" t="s">
        <v>244</v>
      </c>
      <c r="F411" s="54">
        <v>783300</v>
      </c>
      <c r="G411" s="54">
        <v>0</v>
      </c>
      <c r="H411" s="54">
        <v>0</v>
      </c>
    </row>
    <row r="412" spans="1:8" s="32" customFormat="1" ht="57.75" thickBot="1">
      <c r="A412" s="8">
        <v>405</v>
      </c>
      <c r="B412" s="37" t="s">
        <v>143</v>
      </c>
      <c r="C412" s="37" t="s">
        <v>95</v>
      </c>
      <c r="D412" s="19"/>
      <c r="E412" s="7" t="s">
        <v>349</v>
      </c>
      <c r="F412" s="53">
        <f>SUM(F413)</f>
        <v>22058557</v>
      </c>
      <c r="G412" s="53">
        <f>SUM(G413)</f>
        <v>22688246</v>
      </c>
      <c r="H412" s="53">
        <f>SUM(H413)</f>
        <v>23640768</v>
      </c>
    </row>
    <row r="413" spans="1:8" ht="72" thickBot="1">
      <c r="A413" s="7">
        <v>406</v>
      </c>
      <c r="B413" s="37" t="s">
        <v>143</v>
      </c>
      <c r="C413" s="37" t="s">
        <v>102</v>
      </c>
      <c r="D413" s="19"/>
      <c r="E413" s="7" t="s">
        <v>320</v>
      </c>
      <c r="F413" s="53">
        <f>SUM(F414,F416,F418,F420)</f>
        <v>22058557</v>
      </c>
      <c r="G413" s="53">
        <f>SUM(G414,G416,G418,G420)</f>
        <v>22688246</v>
      </c>
      <c r="H413" s="53">
        <f>SUM(H414,H416,H418,H420)</f>
        <v>23640768</v>
      </c>
    </row>
    <row r="414" spans="1:8" ht="80.25" customHeight="1" thickBot="1">
      <c r="A414" s="8">
        <v>407</v>
      </c>
      <c r="B414" s="37" t="s">
        <v>143</v>
      </c>
      <c r="C414" s="37" t="s">
        <v>171</v>
      </c>
      <c r="D414" s="19"/>
      <c r="E414" s="16" t="s">
        <v>172</v>
      </c>
      <c r="F414" s="53">
        <f>SUM(F415)</f>
        <v>9980162</v>
      </c>
      <c r="G414" s="53">
        <f>SUM(G415)</f>
        <v>10136315</v>
      </c>
      <c r="H414" s="53">
        <f>SUM(H415)</f>
        <v>10596360</v>
      </c>
    </row>
    <row r="415" spans="1:8" ht="60" customHeight="1" thickBot="1">
      <c r="A415" s="7">
        <v>408</v>
      </c>
      <c r="B415" s="37" t="s">
        <v>143</v>
      </c>
      <c r="C415" s="37" t="s">
        <v>171</v>
      </c>
      <c r="D415" s="19">
        <v>600</v>
      </c>
      <c r="E415" s="7" t="s">
        <v>244</v>
      </c>
      <c r="F415" s="53">
        <v>9980162</v>
      </c>
      <c r="G415" s="53">
        <v>10136315</v>
      </c>
      <c r="H415" s="53">
        <v>10596360</v>
      </c>
    </row>
    <row r="416" spans="1:8" ht="129" thickBot="1">
      <c r="A416" s="8">
        <v>409</v>
      </c>
      <c r="B416" s="37" t="s">
        <v>143</v>
      </c>
      <c r="C416" s="37" t="s">
        <v>170</v>
      </c>
      <c r="D416" s="19"/>
      <c r="E416" s="77" t="s">
        <v>173</v>
      </c>
      <c r="F416" s="53">
        <f>SUM(F417)</f>
        <v>11838395</v>
      </c>
      <c r="G416" s="53">
        <f>SUM(G417)</f>
        <v>12311931</v>
      </c>
      <c r="H416" s="53">
        <f>SUM(H417)</f>
        <v>12804408</v>
      </c>
    </row>
    <row r="417" spans="1:8" ht="57.75" thickBot="1">
      <c r="A417" s="7">
        <v>410</v>
      </c>
      <c r="B417" s="37" t="s">
        <v>143</v>
      </c>
      <c r="C417" s="37" t="s">
        <v>170</v>
      </c>
      <c r="D417" s="19">
        <v>600</v>
      </c>
      <c r="E417" s="7" t="s">
        <v>244</v>
      </c>
      <c r="F417" s="53">
        <v>11838395</v>
      </c>
      <c r="G417" s="53">
        <v>12311931</v>
      </c>
      <c r="H417" s="53">
        <v>12804408</v>
      </c>
    </row>
    <row r="418" spans="1:8" ht="114.75" thickBot="1">
      <c r="A418" s="8">
        <v>411</v>
      </c>
      <c r="B418" s="37" t="s">
        <v>143</v>
      </c>
      <c r="C418" s="37" t="s">
        <v>174</v>
      </c>
      <c r="D418" s="19"/>
      <c r="E418" s="15" t="s">
        <v>423</v>
      </c>
      <c r="F418" s="53">
        <f>SUM(F419)</f>
        <v>90000</v>
      </c>
      <c r="G418" s="53">
        <f>SUM(G419)</f>
        <v>90000</v>
      </c>
      <c r="H418" s="53">
        <f>SUM(H419)</f>
        <v>90000</v>
      </c>
    </row>
    <row r="419" spans="1:8" ht="65.25" customHeight="1" thickBot="1">
      <c r="A419" s="7">
        <v>412</v>
      </c>
      <c r="B419" s="37" t="s">
        <v>143</v>
      </c>
      <c r="C419" s="37" t="s">
        <v>174</v>
      </c>
      <c r="D419" s="19">
        <v>600</v>
      </c>
      <c r="E419" s="7" t="s">
        <v>244</v>
      </c>
      <c r="F419" s="53">
        <v>90000</v>
      </c>
      <c r="G419" s="53">
        <v>90000</v>
      </c>
      <c r="H419" s="53">
        <v>90000</v>
      </c>
    </row>
    <row r="420" spans="1:8" ht="33.75" customHeight="1" thickBot="1">
      <c r="A420" s="8">
        <v>413</v>
      </c>
      <c r="B420" s="37" t="s">
        <v>143</v>
      </c>
      <c r="C420" s="37" t="s">
        <v>345</v>
      </c>
      <c r="D420" s="19"/>
      <c r="E420" s="7" t="s">
        <v>288</v>
      </c>
      <c r="F420" s="53">
        <f>SUM(F421)</f>
        <v>150000</v>
      </c>
      <c r="G420" s="53">
        <f>SUM(G421)</f>
        <v>150000</v>
      </c>
      <c r="H420" s="53">
        <f>SUM(H421)</f>
        <v>150000</v>
      </c>
    </row>
    <row r="421" spans="1:8" ht="63" customHeight="1" thickBot="1">
      <c r="A421" s="7">
        <v>414</v>
      </c>
      <c r="B421" s="37" t="s">
        <v>143</v>
      </c>
      <c r="C421" s="37" t="s">
        <v>345</v>
      </c>
      <c r="D421" s="19">
        <v>600</v>
      </c>
      <c r="E421" s="7" t="s">
        <v>244</v>
      </c>
      <c r="F421" s="53">
        <v>150000</v>
      </c>
      <c r="G421" s="53">
        <v>150000</v>
      </c>
      <c r="H421" s="53">
        <v>150000</v>
      </c>
    </row>
    <row r="422" spans="1:8" ht="32.25" customHeight="1" thickBot="1">
      <c r="A422" s="8">
        <v>415</v>
      </c>
      <c r="B422" s="48" t="s">
        <v>143</v>
      </c>
      <c r="C422" s="47" t="s">
        <v>70</v>
      </c>
      <c r="D422" s="49"/>
      <c r="E422" s="81" t="s">
        <v>227</v>
      </c>
      <c r="F422" s="56">
        <f t="shared" ref="F422:H423" si="22">F423</f>
        <v>70511.210000000006</v>
      </c>
      <c r="G422" s="56">
        <f t="shared" si="22"/>
        <v>0</v>
      </c>
      <c r="H422" s="56">
        <f t="shared" si="22"/>
        <v>0</v>
      </c>
    </row>
    <row r="423" spans="1:8" ht="128.25" customHeight="1" thickBot="1">
      <c r="A423" s="7">
        <v>416</v>
      </c>
      <c r="B423" s="47" t="s">
        <v>143</v>
      </c>
      <c r="C423" s="47" t="s">
        <v>556</v>
      </c>
      <c r="D423" s="104"/>
      <c r="E423" s="81" t="s">
        <v>555</v>
      </c>
      <c r="F423" s="56">
        <f t="shared" si="22"/>
        <v>70511.210000000006</v>
      </c>
      <c r="G423" s="56">
        <f t="shared" si="22"/>
        <v>0</v>
      </c>
      <c r="H423" s="56">
        <f t="shared" si="22"/>
        <v>0</v>
      </c>
    </row>
    <row r="424" spans="1:8" ht="62.25" customHeight="1" thickBot="1">
      <c r="A424" s="8">
        <v>417</v>
      </c>
      <c r="B424" s="47" t="s">
        <v>143</v>
      </c>
      <c r="C424" s="47" t="s">
        <v>556</v>
      </c>
      <c r="D424" s="104">
        <v>600</v>
      </c>
      <c r="E424" s="81" t="s">
        <v>244</v>
      </c>
      <c r="F424" s="56">
        <v>70511.210000000006</v>
      </c>
      <c r="G424" s="56">
        <v>0</v>
      </c>
      <c r="H424" s="56">
        <v>0</v>
      </c>
    </row>
    <row r="425" spans="1:8" ht="15.75" thickBot="1">
      <c r="A425" s="7">
        <v>418</v>
      </c>
      <c r="B425" s="37" t="s">
        <v>63</v>
      </c>
      <c r="C425" s="37"/>
      <c r="D425" s="19"/>
      <c r="E425" s="7" t="s">
        <v>145</v>
      </c>
      <c r="F425" s="53">
        <f t="shared" ref="F425:H426" si="23">SUM(F426)</f>
        <v>1918100</v>
      </c>
      <c r="G425" s="53">
        <f t="shared" si="23"/>
        <v>1500000</v>
      </c>
      <c r="H425" s="53">
        <f t="shared" si="23"/>
        <v>1500000</v>
      </c>
    </row>
    <row r="426" spans="1:8" ht="57.75" thickBot="1">
      <c r="A426" s="8">
        <v>419</v>
      </c>
      <c r="B426" s="37" t="s">
        <v>63</v>
      </c>
      <c r="C426" s="37" t="s">
        <v>74</v>
      </c>
      <c r="D426" s="19"/>
      <c r="E426" s="7" t="s">
        <v>305</v>
      </c>
      <c r="F426" s="54">
        <f t="shared" si="23"/>
        <v>1918100</v>
      </c>
      <c r="G426" s="54">
        <f t="shared" si="23"/>
        <v>1500000</v>
      </c>
      <c r="H426" s="54">
        <f t="shared" si="23"/>
        <v>1500000</v>
      </c>
    </row>
    <row r="427" spans="1:8" ht="72" thickBot="1">
      <c r="A427" s="7">
        <v>420</v>
      </c>
      <c r="B427" s="37" t="s">
        <v>63</v>
      </c>
      <c r="C427" s="37" t="s">
        <v>89</v>
      </c>
      <c r="D427" s="19"/>
      <c r="E427" s="7" t="s">
        <v>325</v>
      </c>
      <c r="F427" s="54">
        <f>F428+F431+F433+F435+F437+F439+F441+F443+F445+F447+F450</f>
        <v>1918100</v>
      </c>
      <c r="G427" s="54">
        <f>G428+G431+G433+G435+G437+G439+G441+G443+G445+G447+G450</f>
        <v>1500000</v>
      </c>
      <c r="H427" s="54">
        <f>H428+H431+H433+H435+H437+H439+H441+H443+H445+H447+H450</f>
        <v>1500000</v>
      </c>
    </row>
    <row r="428" spans="1:8" ht="57.75" thickBot="1">
      <c r="A428" s="8">
        <v>421</v>
      </c>
      <c r="B428" s="37" t="s">
        <v>63</v>
      </c>
      <c r="C428" s="37" t="s">
        <v>179</v>
      </c>
      <c r="D428" s="19"/>
      <c r="E428" s="79" t="s">
        <v>180</v>
      </c>
      <c r="F428" s="54">
        <f>SUM(F429,F430)</f>
        <v>88339.92</v>
      </c>
      <c r="G428" s="54">
        <f>SUM(G429,G430)</f>
        <v>90000</v>
      </c>
      <c r="H428" s="54">
        <f>SUM(H429,H430)</f>
        <v>90000</v>
      </c>
    </row>
    <row r="429" spans="1:8" ht="117.75" customHeight="1" thickBot="1">
      <c r="A429" s="7">
        <v>422</v>
      </c>
      <c r="B429" s="48" t="s">
        <v>63</v>
      </c>
      <c r="C429" s="48" t="s">
        <v>179</v>
      </c>
      <c r="D429" s="49">
        <v>100</v>
      </c>
      <c r="E429" s="15" t="s">
        <v>241</v>
      </c>
      <c r="F429" s="57">
        <v>24000</v>
      </c>
      <c r="G429" s="54">
        <v>24000</v>
      </c>
      <c r="H429" s="54">
        <v>24000</v>
      </c>
    </row>
    <row r="430" spans="1:8" ht="51" customHeight="1" thickBot="1">
      <c r="A430" s="8">
        <v>423</v>
      </c>
      <c r="B430" s="48" t="s">
        <v>63</v>
      </c>
      <c r="C430" s="48" t="s">
        <v>179</v>
      </c>
      <c r="D430" s="49">
        <v>200</v>
      </c>
      <c r="E430" s="15" t="s">
        <v>242</v>
      </c>
      <c r="F430" s="57">
        <v>64339.92</v>
      </c>
      <c r="G430" s="54">
        <v>66000</v>
      </c>
      <c r="H430" s="54">
        <v>66000</v>
      </c>
    </row>
    <row r="431" spans="1:8" ht="36.75" customHeight="1" thickBot="1">
      <c r="A431" s="7">
        <v>424</v>
      </c>
      <c r="B431" s="37" t="s">
        <v>63</v>
      </c>
      <c r="C431" s="37" t="s">
        <v>150</v>
      </c>
      <c r="D431" s="19"/>
      <c r="E431" s="15" t="s">
        <v>207</v>
      </c>
      <c r="F431" s="54">
        <f>SUM(F432)</f>
        <v>28000</v>
      </c>
      <c r="G431" s="54">
        <f>SUM(G432)</f>
        <v>28000</v>
      </c>
      <c r="H431" s="54">
        <f>SUM(H432)</f>
        <v>28000</v>
      </c>
    </row>
    <row r="432" spans="1:8" ht="51" customHeight="1" thickBot="1">
      <c r="A432" s="8">
        <v>425</v>
      </c>
      <c r="B432" s="37" t="s">
        <v>63</v>
      </c>
      <c r="C432" s="37" t="s">
        <v>150</v>
      </c>
      <c r="D432" s="19">
        <v>200</v>
      </c>
      <c r="E432" s="7" t="s">
        <v>242</v>
      </c>
      <c r="F432" s="54">
        <v>28000</v>
      </c>
      <c r="G432" s="54">
        <v>28000</v>
      </c>
      <c r="H432" s="54">
        <v>28000</v>
      </c>
    </row>
    <row r="433" spans="1:8" ht="62.25" customHeight="1" thickBot="1">
      <c r="A433" s="7">
        <v>426</v>
      </c>
      <c r="B433" s="37" t="s">
        <v>63</v>
      </c>
      <c r="C433" s="37" t="s">
        <v>377</v>
      </c>
      <c r="D433" s="19"/>
      <c r="E433" s="64" t="s">
        <v>378</v>
      </c>
      <c r="F433" s="54">
        <f>SUM(F434)</f>
        <v>190500</v>
      </c>
      <c r="G433" s="54">
        <f>SUM(G434)</f>
        <v>0</v>
      </c>
      <c r="H433" s="54">
        <f>SUM(H434)</f>
        <v>0</v>
      </c>
    </row>
    <row r="434" spans="1:8" ht="29.25" thickBot="1">
      <c r="A434" s="8">
        <v>427</v>
      </c>
      <c r="B434" s="37" t="s">
        <v>63</v>
      </c>
      <c r="C434" s="37" t="s">
        <v>377</v>
      </c>
      <c r="D434" s="19">
        <v>300</v>
      </c>
      <c r="E434" s="7" t="s">
        <v>246</v>
      </c>
      <c r="F434" s="54">
        <v>190500</v>
      </c>
      <c r="G434" s="54">
        <v>0</v>
      </c>
      <c r="H434" s="54">
        <v>0</v>
      </c>
    </row>
    <row r="435" spans="1:8" ht="72" thickBot="1">
      <c r="A435" s="7">
        <v>428</v>
      </c>
      <c r="B435" s="37" t="s">
        <v>63</v>
      </c>
      <c r="C435" s="37" t="s">
        <v>388</v>
      </c>
      <c r="D435" s="19"/>
      <c r="E435" s="80" t="s">
        <v>419</v>
      </c>
      <c r="F435" s="54">
        <f>SUM(F436)</f>
        <v>200000</v>
      </c>
      <c r="G435" s="54">
        <f>SUM(G436)</f>
        <v>200000</v>
      </c>
      <c r="H435" s="54">
        <f>SUM(H436)</f>
        <v>200000</v>
      </c>
    </row>
    <row r="436" spans="1:8" ht="29.25" thickBot="1">
      <c r="A436" s="8">
        <v>429</v>
      </c>
      <c r="B436" s="37" t="s">
        <v>63</v>
      </c>
      <c r="C436" s="37" t="s">
        <v>388</v>
      </c>
      <c r="D436" s="19">
        <v>300</v>
      </c>
      <c r="E436" s="7" t="s">
        <v>246</v>
      </c>
      <c r="F436" s="54">
        <v>200000</v>
      </c>
      <c r="G436" s="54">
        <v>200000</v>
      </c>
      <c r="H436" s="54">
        <v>200000</v>
      </c>
    </row>
    <row r="437" spans="1:8" ht="66.75" customHeight="1" thickBot="1">
      <c r="A437" s="7">
        <v>430</v>
      </c>
      <c r="B437" s="37" t="s">
        <v>63</v>
      </c>
      <c r="C437" s="37" t="s">
        <v>434</v>
      </c>
      <c r="D437" s="19"/>
      <c r="E437" s="84" t="s">
        <v>435</v>
      </c>
      <c r="F437" s="54">
        <f>F438</f>
        <v>100000</v>
      </c>
      <c r="G437" s="54">
        <f>G438</f>
        <v>100000</v>
      </c>
      <c r="H437" s="54">
        <f>H438</f>
        <v>100000</v>
      </c>
    </row>
    <row r="438" spans="1:8" ht="45.75" customHeight="1" thickBot="1">
      <c r="A438" s="8">
        <v>431</v>
      </c>
      <c r="B438" s="37" t="s">
        <v>63</v>
      </c>
      <c r="C438" s="37" t="s">
        <v>434</v>
      </c>
      <c r="D438" s="19">
        <v>200</v>
      </c>
      <c r="E438" s="7" t="s">
        <v>242</v>
      </c>
      <c r="F438" s="54">
        <v>100000</v>
      </c>
      <c r="G438" s="54">
        <v>100000</v>
      </c>
      <c r="H438" s="54">
        <v>100000</v>
      </c>
    </row>
    <row r="439" spans="1:8" ht="45.75" customHeight="1" thickBot="1">
      <c r="A439" s="7">
        <v>432</v>
      </c>
      <c r="B439" s="37" t="s">
        <v>63</v>
      </c>
      <c r="C439" s="37" t="s">
        <v>453</v>
      </c>
      <c r="D439" s="19"/>
      <c r="E439" s="84" t="s">
        <v>454</v>
      </c>
      <c r="F439" s="54">
        <f>F440</f>
        <v>73100</v>
      </c>
      <c r="G439" s="54">
        <f>G440</f>
        <v>0</v>
      </c>
      <c r="H439" s="54">
        <f>H440</f>
        <v>0</v>
      </c>
    </row>
    <row r="440" spans="1:8" ht="45.75" customHeight="1" thickBot="1">
      <c r="A440" s="8">
        <v>433</v>
      </c>
      <c r="B440" s="37" t="s">
        <v>63</v>
      </c>
      <c r="C440" s="37" t="s">
        <v>453</v>
      </c>
      <c r="D440" s="19">
        <v>200</v>
      </c>
      <c r="E440" s="7" t="s">
        <v>242</v>
      </c>
      <c r="F440" s="54">
        <v>73100</v>
      </c>
      <c r="G440" s="54">
        <v>0</v>
      </c>
      <c r="H440" s="54">
        <v>0</v>
      </c>
    </row>
    <row r="441" spans="1:8" ht="57.75" thickBot="1">
      <c r="A441" s="7">
        <v>434</v>
      </c>
      <c r="B441" s="37" t="s">
        <v>63</v>
      </c>
      <c r="C441" s="37" t="s">
        <v>451</v>
      </c>
      <c r="D441" s="19"/>
      <c r="E441" s="84" t="s">
        <v>452</v>
      </c>
      <c r="F441" s="54">
        <f>F442</f>
        <v>104500</v>
      </c>
      <c r="G441" s="54">
        <f>G442</f>
        <v>0</v>
      </c>
      <c r="H441" s="54">
        <f>H442</f>
        <v>0</v>
      </c>
    </row>
    <row r="442" spans="1:8" ht="45.75" customHeight="1" thickBot="1">
      <c r="A442" s="8">
        <v>435</v>
      </c>
      <c r="B442" s="37" t="s">
        <v>63</v>
      </c>
      <c r="C442" s="37" t="s">
        <v>451</v>
      </c>
      <c r="D442" s="19">
        <v>200</v>
      </c>
      <c r="E442" s="7" t="s">
        <v>242</v>
      </c>
      <c r="F442" s="54">
        <v>104500</v>
      </c>
      <c r="G442" s="54">
        <v>0</v>
      </c>
      <c r="H442" s="54">
        <v>0</v>
      </c>
    </row>
    <row r="443" spans="1:8" ht="86.25" thickBot="1">
      <c r="A443" s="7">
        <v>436</v>
      </c>
      <c r="B443" s="37" t="s">
        <v>63</v>
      </c>
      <c r="C443" s="37" t="s">
        <v>467</v>
      </c>
      <c r="D443" s="19"/>
      <c r="E443" s="7" t="s">
        <v>468</v>
      </c>
      <c r="F443" s="54">
        <f>F444</f>
        <v>500000</v>
      </c>
      <c r="G443" s="54">
        <f>G444</f>
        <v>500000</v>
      </c>
      <c r="H443" s="54">
        <f>H444</f>
        <v>500000</v>
      </c>
    </row>
    <row r="444" spans="1:8" ht="45.75" customHeight="1" thickBot="1">
      <c r="A444" s="8">
        <v>437</v>
      </c>
      <c r="B444" s="37" t="s">
        <v>63</v>
      </c>
      <c r="C444" s="37" t="s">
        <v>467</v>
      </c>
      <c r="D444" s="19">
        <v>200</v>
      </c>
      <c r="E444" s="7" t="s">
        <v>242</v>
      </c>
      <c r="F444" s="54">
        <v>500000</v>
      </c>
      <c r="G444" s="54">
        <v>500000</v>
      </c>
      <c r="H444" s="54">
        <v>500000</v>
      </c>
    </row>
    <row r="445" spans="1:8" ht="57.75" thickBot="1">
      <c r="A445" s="7">
        <v>438</v>
      </c>
      <c r="B445" s="37" t="s">
        <v>63</v>
      </c>
      <c r="C445" s="37" t="s">
        <v>151</v>
      </c>
      <c r="D445" s="19"/>
      <c r="E445" s="7" t="s">
        <v>157</v>
      </c>
      <c r="F445" s="54">
        <f>SUM(F446)</f>
        <v>501660.08</v>
      </c>
      <c r="G445" s="54">
        <f>SUM(G446)</f>
        <v>500000</v>
      </c>
      <c r="H445" s="54">
        <f>SUM(H446)</f>
        <v>500000</v>
      </c>
    </row>
    <row r="446" spans="1:8" ht="117.75" customHeight="1" thickBot="1">
      <c r="A446" s="8">
        <v>439</v>
      </c>
      <c r="B446" s="48" t="s">
        <v>63</v>
      </c>
      <c r="C446" s="48" t="s">
        <v>151</v>
      </c>
      <c r="D446" s="49">
        <v>100</v>
      </c>
      <c r="E446" s="15" t="s">
        <v>241</v>
      </c>
      <c r="F446" s="57">
        <v>501660.08</v>
      </c>
      <c r="G446" s="54">
        <v>500000</v>
      </c>
      <c r="H446" s="54">
        <v>500000</v>
      </c>
    </row>
    <row r="447" spans="1:8" ht="72" thickBot="1">
      <c r="A447" s="7">
        <v>440</v>
      </c>
      <c r="B447" s="37" t="s">
        <v>63</v>
      </c>
      <c r="C447" s="37" t="s">
        <v>181</v>
      </c>
      <c r="D447" s="19"/>
      <c r="E447" s="77" t="s">
        <v>182</v>
      </c>
      <c r="F447" s="54">
        <f>F448+F449</f>
        <v>82000</v>
      </c>
      <c r="G447" s="54">
        <f>G448+G449</f>
        <v>82000</v>
      </c>
      <c r="H447" s="54">
        <f>H448+H449</f>
        <v>82000</v>
      </c>
    </row>
    <row r="448" spans="1:8" ht="43.5" customHeight="1" thickBot="1">
      <c r="A448" s="8">
        <v>441</v>
      </c>
      <c r="B448" s="37" t="s">
        <v>63</v>
      </c>
      <c r="C448" s="37" t="s">
        <v>181</v>
      </c>
      <c r="D448" s="19">
        <v>200</v>
      </c>
      <c r="E448" s="7" t="s">
        <v>242</v>
      </c>
      <c r="F448" s="54">
        <v>77000</v>
      </c>
      <c r="G448" s="54">
        <v>82000</v>
      </c>
      <c r="H448" s="54">
        <v>82000</v>
      </c>
    </row>
    <row r="449" spans="1:8" ht="30.75" customHeight="1" thickBot="1">
      <c r="A449" s="7">
        <v>442</v>
      </c>
      <c r="B449" s="37" t="s">
        <v>63</v>
      </c>
      <c r="C449" s="37" t="s">
        <v>181</v>
      </c>
      <c r="D449" s="19">
        <v>300</v>
      </c>
      <c r="E449" s="7" t="s">
        <v>246</v>
      </c>
      <c r="F449" s="54">
        <v>5000</v>
      </c>
      <c r="G449" s="54">
        <v>0</v>
      </c>
      <c r="H449" s="54">
        <v>0</v>
      </c>
    </row>
    <row r="450" spans="1:8" ht="74.25" customHeight="1" thickBot="1">
      <c r="A450" s="8">
        <v>443</v>
      </c>
      <c r="B450" s="123" t="s">
        <v>63</v>
      </c>
      <c r="C450" s="123" t="s">
        <v>570</v>
      </c>
      <c r="D450" s="124"/>
      <c r="E450" s="81" t="s">
        <v>569</v>
      </c>
      <c r="F450" s="57">
        <f>F451</f>
        <v>50000</v>
      </c>
      <c r="G450" s="57">
        <f>G451</f>
        <v>0</v>
      </c>
      <c r="H450" s="57">
        <f>H451</f>
        <v>0</v>
      </c>
    </row>
    <row r="451" spans="1:8" ht="46.5" customHeight="1" thickBot="1">
      <c r="A451" s="7">
        <v>444</v>
      </c>
      <c r="B451" s="123" t="s">
        <v>63</v>
      </c>
      <c r="C451" s="123" t="s">
        <v>570</v>
      </c>
      <c r="D451" s="124">
        <v>200</v>
      </c>
      <c r="E451" s="81" t="s">
        <v>242</v>
      </c>
      <c r="F451" s="57">
        <v>50000</v>
      </c>
      <c r="G451" s="57">
        <v>0</v>
      </c>
      <c r="H451" s="57">
        <v>0</v>
      </c>
    </row>
    <row r="452" spans="1:8" ht="32.25" customHeight="1" thickBot="1">
      <c r="A452" s="8">
        <v>445</v>
      </c>
      <c r="B452" s="37" t="s">
        <v>64</v>
      </c>
      <c r="C452" s="37"/>
      <c r="D452" s="19"/>
      <c r="E452" s="7" t="s">
        <v>11</v>
      </c>
      <c r="F452" s="53">
        <f>SUM(F453,F476)</f>
        <v>35737934.490000002</v>
      </c>
      <c r="G452" s="53">
        <f>SUM(G453,G476)</f>
        <v>34037894</v>
      </c>
      <c r="H452" s="53">
        <f>SUM(H453,H476)</f>
        <v>34823146</v>
      </c>
    </row>
    <row r="453" spans="1:8" ht="57.75" thickBot="1">
      <c r="A453" s="7">
        <v>446</v>
      </c>
      <c r="B453" s="48" t="s">
        <v>64</v>
      </c>
      <c r="C453" s="37" t="s">
        <v>95</v>
      </c>
      <c r="D453" s="19"/>
      <c r="E453" s="7" t="s">
        <v>349</v>
      </c>
      <c r="F453" s="53">
        <f>F454+F459+F468</f>
        <v>31642313.469999999</v>
      </c>
      <c r="G453" s="53">
        <f>G454+G459+G468</f>
        <v>29995409</v>
      </c>
      <c r="H453" s="53">
        <f>H454+H459+H468</f>
        <v>30780661</v>
      </c>
    </row>
    <row r="454" spans="1:8" ht="46.5" customHeight="1" thickBot="1">
      <c r="A454" s="8">
        <v>447</v>
      </c>
      <c r="B454" s="37" t="s">
        <v>64</v>
      </c>
      <c r="C454" s="40" t="s">
        <v>99</v>
      </c>
      <c r="D454" s="19"/>
      <c r="E454" s="17" t="s">
        <v>316</v>
      </c>
      <c r="F454" s="53">
        <f>F455+F457</f>
        <v>2220971.4700000002</v>
      </c>
      <c r="G454" s="53">
        <f>G455+G457</f>
        <v>980400</v>
      </c>
      <c r="H454" s="53">
        <f>H455+H457</f>
        <v>1019600</v>
      </c>
    </row>
    <row r="455" spans="1:8" ht="159.75" customHeight="1" thickBot="1">
      <c r="A455" s="7">
        <v>448</v>
      </c>
      <c r="B455" s="37" t="s">
        <v>64</v>
      </c>
      <c r="C455" s="40" t="s">
        <v>515</v>
      </c>
      <c r="D455" s="19"/>
      <c r="E455" s="17" t="s">
        <v>514</v>
      </c>
      <c r="F455" s="56">
        <f>F456</f>
        <v>866714.4</v>
      </c>
      <c r="G455" s="53">
        <f>G456</f>
        <v>980400</v>
      </c>
      <c r="H455" s="53">
        <f>H456</f>
        <v>1019600</v>
      </c>
    </row>
    <row r="456" spans="1:8" ht="57.75" thickBot="1">
      <c r="A456" s="8">
        <v>449</v>
      </c>
      <c r="B456" s="37" t="s">
        <v>64</v>
      </c>
      <c r="C456" s="40" t="s">
        <v>515</v>
      </c>
      <c r="D456" s="19">
        <v>600</v>
      </c>
      <c r="E456" s="7" t="s">
        <v>244</v>
      </c>
      <c r="F456" s="56">
        <v>866714.4</v>
      </c>
      <c r="G456" s="53">
        <v>980400</v>
      </c>
      <c r="H456" s="53">
        <v>1019600</v>
      </c>
    </row>
    <row r="457" spans="1:8" ht="114.75" thickBot="1">
      <c r="A457" s="7">
        <v>450</v>
      </c>
      <c r="B457" s="37" t="s">
        <v>64</v>
      </c>
      <c r="C457" s="40" t="s">
        <v>517</v>
      </c>
      <c r="D457" s="19"/>
      <c r="E457" s="17" t="s">
        <v>516</v>
      </c>
      <c r="F457" s="53">
        <f>F458</f>
        <v>1354257.07</v>
      </c>
      <c r="G457" s="53">
        <f>G458</f>
        <v>0</v>
      </c>
      <c r="H457" s="53">
        <f>H458</f>
        <v>0</v>
      </c>
    </row>
    <row r="458" spans="1:8" ht="57.75" thickBot="1">
      <c r="A458" s="8">
        <v>451</v>
      </c>
      <c r="B458" s="37" t="s">
        <v>64</v>
      </c>
      <c r="C458" s="40" t="s">
        <v>517</v>
      </c>
      <c r="D458" s="19">
        <v>600</v>
      </c>
      <c r="E458" s="7" t="s">
        <v>244</v>
      </c>
      <c r="F458" s="53">
        <v>1354257.07</v>
      </c>
      <c r="G458" s="53">
        <v>0</v>
      </c>
      <c r="H458" s="53">
        <v>0</v>
      </c>
    </row>
    <row r="459" spans="1:8" ht="72" thickBot="1">
      <c r="A459" s="7">
        <v>452</v>
      </c>
      <c r="B459" s="48" t="s">
        <v>64</v>
      </c>
      <c r="C459" s="48" t="s">
        <v>102</v>
      </c>
      <c r="D459" s="49"/>
      <c r="E459" s="15" t="s">
        <v>320</v>
      </c>
      <c r="F459" s="56">
        <f>F460+F462+F464+F466</f>
        <v>13592392</v>
      </c>
      <c r="G459" s="56">
        <f>G460+G462+G464+G466</f>
        <v>12253600</v>
      </c>
      <c r="H459" s="56">
        <f>H460+H462+H464+H466</f>
        <v>12571600</v>
      </c>
    </row>
    <row r="460" spans="1:8" ht="162" customHeight="1" thickBot="1">
      <c r="A460" s="8">
        <v>453</v>
      </c>
      <c r="B460" s="37" t="s">
        <v>64</v>
      </c>
      <c r="C460" s="37" t="s">
        <v>418</v>
      </c>
      <c r="D460" s="19"/>
      <c r="E460" s="82" t="s">
        <v>424</v>
      </c>
      <c r="F460" s="54">
        <f>SUM(F461)</f>
        <v>764192</v>
      </c>
      <c r="G460" s="54">
        <f>SUM(G461)</f>
        <v>794800</v>
      </c>
      <c r="H460" s="54">
        <f>SUM(H461)</f>
        <v>826500</v>
      </c>
    </row>
    <row r="461" spans="1:8" ht="57.75" thickBot="1">
      <c r="A461" s="7">
        <v>454</v>
      </c>
      <c r="B461" s="37" t="s">
        <v>64</v>
      </c>
      <c r="C461" s="37" t="s">
        <v>418</v>
      </c>
      <c r="D461" s="19">
        <v>600</v>
      </c>
      <c r="E461" s="7" t="s">
        <v>244</v>
      </c>
      <c r="F461" s="54">
        <v>764192</v>
      </c>
      <c r="G461" s="54">
        <v>794800</v>
      </c>
      <c r="H461" s="54">
        <v>826500</v>
      </c>
    </row>
    <row r="462" spans="1:8" ht="89.25" customHeight="1" thickBot="1">
      <c r="A462" s="8">
        <v>455</v>
      </c>
      <c r="B462" s="48" t="s">
        <v>64</v>
      </c>
      <c r="C462" s="48" t="s">
        <v>264</v>
      </c>
      <c r="D462" s="49"/>
      <c r="E462" s="81" t="s">
        <v>267</v>
      </c>
      <c r="F462" s="56">
        <f>F463</f>
        <v>6883500</v>
      </c>
      <c r="G462" s="56">
        <f>G463</f>
        <v>7158800</v>
      </c>
      <c r="H462" s="56">
        <f>H463</f>
        <v>7445100</v>
      </c>
    </row>
    <row r="463" spans="1:8" ht="66" customHeight="1" thickBot="1">
      <c r="A463" s="7">
        <v>456</v>
      </c>
      <c r="B463" s="48" t="s">
        <v>64</v>
      </c>
      <c r="C463" s="48" t="s">
        <v>264</v>
      </c>
      <c r="D463" s="49">
        <v>600</v>
      </c>
      <c r="E463" s="15" t="s">
        <v>244</v>
      </c>
      <c r="F463" s="56">
        <v>6883500</v>
      </c>
      <c r="G463" s="56">
        <v>7158800</v>
      </c>
      <c r="H463" s="56">
        <v>7445100</v>
      </c>
    </row>
    <row r="464" spans="1:8" ht="87" customHeight="1" thickBot="1">
      <c r="A464" s="8">
        <v>457</v>
      </c>
      <c r="B464" s="37" t="s">
        <v>64</v>
      </c>
      <c r="C464" s="48" t="s">
        <v>264</v>
      </c>
      <c r="D464" s="19"/>
      <c r="E464" s="17" t="s">
        <v>518</v>
      </c>
      <c r="F464" s="53">
        <f>F465</f>
        <v>1644700</v>
      </c>
      <c r="G464" s="53">
        <f>G465</f>
        <v>0</v>
      </c>
      <c r="H464" s="53">
        <f>H465</f>
        <v>0</v>
      </c>
    </row>
    <row r="465" spans="1:9" ht="66" customHeight="1" thickBot="1">
      <c r="A465" s="7">
        <v>458</v>
      </c>
      <c r="B465" s="37" t="s">
        <v>64</v>
      </c>
      <c r="C465" s="40" t="s">
        <v>519</v>
      </c>
      <c r="D465" s="19">
        <v>600</v>
      </c>
      <c r="E465" s="7" t="s">
        <v>244</v>
      </c>
      <c r="F465" s="53">
        <v>1644700</v>
      </c>
      <c r="G465" s="53">
        <v>0</v>
      </c>
      <c r="H465" s="53">
        <v>0</v>
      </c>
    </row>
    <row r="466" spans="1:9" ht="106.5" customHeight="1" thickBot="1">
      <c r="A466" s="8">
        <v>459</v>
      </c>
      <c r="B466" s="48" t="s">
        <v>64</v>
      </c>
      <c r="C466" s="48" t="s">
        <v>253</v>
      </c>
      <c r="D466" s="49"/>
      <c r="E466" s="81" t="s">
        <v>397</v>
      </c>
      <c r="F466" s="56">
        <f>SUM(F467)</f>
        <v>4300000</v>
      </c>
      <c r="G466" s="56">
        <f>SUM(G467)</f>
        <v>4300000</v>
      </c>
      <c r="H466" s="56">
        <f>SUM(H467)</f>
        <v>4300000</v>
      </c>
    </row>
    <row r="467" spans="1:9" ht="56.25" customHeight="1" thickBot="1">
      <c r="A467" s="7">
        <v>460</v>
      </c>
      <c r="B467" s="48" t="s">
        <v>64</v>
      </c>
      <c r="C467" s="48" t="s">
        <v>253</v>
      </c>
      <c r="D467" s="49">
        <v>600</v>
      </c>
      <c r="E467" s="15" t="s">
        <v>244</v>
      </c>
      <c r="F467" s="56">
        <v>4300000</v>
      </c>
      <c r="G467" s="56">
        <v>4300000</v>
      </c>
      <c r="H467" s="56">
        <v>4300000</v>
      </c>
    </row>
    <row r="468" spans="1:9" ht="73.5" customHeight="1" thickBot="1">
      <c r="A468" s="8">
        <v>461</v>
      </c>
      <c r="B468" s="37" t="s">
        <v>64</v>
      </c>
      <c r="C468" s="37" t="s">
        <v>103</v>
      </c>
      <c r="D468" s="19"/>
      <c r="E468" s="7" t="s">
        <v>410</v>
      </c>
      <c r="F468" s="53">
        <f>SUM(F469,F474)</f>
        <v>15828950</v>
      </c>
      <c r="G468" s="53">
        <f>SUM(G469,G474)</f>
        <v>16761409</v>
      </c>
      <c r="H468" s="53">
        <f>SUM(H469,H474)</f>
        <v>17189461</v>
      </c>
    </row>
    <row r="469" spans="1:9" ht="43.5" thickBot="1">
      <c r="A469" s="7">
        <v>462</v>
      </c>
      <c r="B469" s="37" t="s">
        <v>64</v>
      </c>
      <c r="C469" s="37" t="s">
        <v>104</v>
      </c>
      <c r="D469" s="19"/>
      <c r="E469" s="7" t="s">
        <v>31</v>
      </c>
      <c r="F469" s="56">
        <f>SUM(F470,F471,F472,F473)</f>
        <v>15783042</v>
      </c>
      <c r="G469" s="56">
        <f>SUM(G470,G471,G472,G473)</f>
        <v>16713709</v>
      </c>
      <c r="H469" s="56">
        <f>SUM(H470,H471,H472,H473)</f>
        <v>17139861</v>
      </c>
    </row>
    <row r="470" spans="1:9" ht="122.25" customHeight="1" thickBot="1">
      <c r="A470" s="8">
        <v>463</v>
      </c>
      <c r="B470" s="37" t="s">
        <v>64</v>
      </c>
      <c r="C470" s="37" t="s">
        <v>104</v>
      </c>
      <c r="D470" s="19">
        <v>100</v>
      </c>
      <c r="E470" s="7" t="s">
        <v>241</v>
      </c>
      <c r="F470" s="56">
        <v>12826389.560000001</v>
      </c>
      <c r="G470" s="53">
        <v>13747511</v>
      </c>
      <c r="H470" s="53">
        <v>14173663</v>
      </c>
    </row>
    <row r="471" spans="1:9" ht="57.75" thickBot="1">
      <c r="A471" s="7">
        <v>464</v>
      </c>
      <c r="B471" s="48" t="s">
        <v>64</v>
      </c>
      <c r="C471" s="48" t="s">
        <v>104</v>
      </c>
      <c r="D471" s="49">
        <v>200</v>
      </c>
      <c r="E471" s="15" t="s">
        <v>242</v>
      </c>
      <c r="F471" s="56">
        <v>2922478</v>
      </c>
      <c r="G471" s="53">
        <v>2945198</v>
      </c>
      <c r="H471" s="53">
        <v>2945198</v>
      </c>
    </row>
    <row r="472" spans="1:9" ht="29.25" thickBot="1">
      <c r="A472" s="8">
        <v>465</v>
      </c>
      <c r="B472" s="37" t="s">
        <v>64</v>
      </c>
      <c r="C472" s="37" t="s">
        <v>104</v>
      </c>
      <c r="D472" s="19">
        <v>300</v>
      </c>
      <c r="E472" s="7" t="s">
        <v>246</v>
      </c>
      <c r="F472" s="53">
        <v>21000</v>
      </c>
      <c r="G472" s="53">
        <v>21000</v>
      </c>
      <c r="H472" s="55">
        <v>21000</v>
      </c>
      <c r="I472" s="119"/>
    </row>
    <row r="473" spans="1:9" ht="15.75" thickBot="1">
      <c r="A473" s="7">
        <v>466</v>
      </c>
      <c r="B473" s="48" t="s">
        <v>64</v>
      </c>
      <c r="C473" s="48" t="s">
        <v>104</v>
      </c>
      <c r="D473" s="49">
        <v>800</v>
      </c>
      <c r="E473" s="81" t="s">
        <v>243</v>
      </c>
      <c r="F473" s="56">
        <v>13174.44</v>
      </c>
      <c r="G473" s="56">
        <v>0</v>
      </c>
      <c r="H473" s="56">
        <v>0</v>
      </c>
      <c r="I473" s="116"/>
    </row>
    <row r="474" spans="1:9" ht="192" customHeight="1" thickBot="1">
      <c r="A474" s="8">
        <v>467</v>
      </c>
      <c r="B474" s="37" t="s">
        <v>64</v>
      </c>
      <c r="C474" s="37" t="s">
        <v>219</v>
      </c>
      <c r="D474" s="19"/>
      <c r="E474" s="82" t="s">
        <v>229</v>
      </c>
      <c r="F474" s="54">
        <f>SUM(F475)</f>
        <v>45908</v>
      </c>
      <c r="G474" s="54">
        <f>SUM(G475)</f>
        <v>47700</v>
      </c>
      <c r="H474" s="54">
        <f>SUM(H475)</f>
        <v>49600</v>
      </c>
    </row>
    <row r="475" spans="1:9" ht="57.75" thickBot="1">
      <c r="A475" s="7">
        <v>468</v>
      </c>
      <c r="B475" s="37" t="s">
        <v>64</v>
      </c>
      <c r="C475" s="37" t="s">
        <v>219</v>
      </c>
      <c r="D475" s="19">
        <v>200</v>
      </c>
      <c r="E475" s="7" t="s">
        <v>242</v>
      </c>
      <c r="F475" s="54">
        <v>45908</v>
      </c>
      <c r="G475" s="54">
        <v>47700</v>
      </c>
      <c r="H475" s="54">
        <v>49600</v>
      </c>
    </row>
    <row r="476" spans="1:9" ht="29.25" thickBot="1">
      <c r="A476" s="8">
        <v>469</v>
      </c>
      <c r="B476" s="37" t="s">
        <v>64</v>
      </c>
      <c r="C476" s="37" t="s">
        <v>70</v>
      </c>
      <c r="D476" s="19"/>
      <c r="E476" s="7" t="s">
        <v>227</v>
      </c>
      <c r="F476" s="54">
        <f>SUM(F477,F479)</f>
        <v>4095621.02</v>
      </c>
      <c r="G476" s="54">
        <f t="shared" ref="F476:H477" si="24">SUM(G477)</f>
        <v>4042485</v>
      </c>
      <c r="H476" s="54">
        <f t="shared" si="24"/>
        <v>4042485</v>
      </c>
    </row>
    <row r="477" spans="1:9" ht="48" customHeight="1" thickBot="1">
      <c r="A477" s="7">
        <v>470</v>
      </c>
      <c r="B477" s="37" t="s">
        <v>64</v>
      </c>
      <c r="C477" s="37" t="s">
        <v>72</v>
      </c>
      <c r="D477" s="19"/>
      <c r="E477" s="7" t="s">
        <v>75</v>
      </c>
      <c r="F477" s="54">
        <f t="shared" si="24"/>
        <v>3502420.4</v>
      </c>
      <c r="G477" s="54">
        <f t="shared" si="24"/>
        <v>4042485</v>
      </c>
      <c r="H477" s="54">
        <f t="shared" si="24"/>
        <v>4042485</v>
      </c>
    </row>
    <row r="478" spans="1:9" ht="114.75" thickBot="1">
      <c r="A478" s="8">
        <v>471</v>
      </c>
      <c r="B478" s="37" t="s">
        <v>64</v>
      </c>
      <c r="C478" s="37" t="s">
        <v>72</v>
      </c>
      <c r="D478" s="19">
        <v>100</v>
      </c>
      <c r="E478" s="17" t="s">
        <v>241</v>
      </c>
      <c r="F478" s="53">
        <v>3502420.4</v>
      </c>
      <c r="G478" s="53">
        <v>4042485</v>
      </c>
      <c r="H478" s="53">
        <v>4042485</v>
      </c>
      <c r="I478" s="21"/>
    </row>
    <row r="479" spans="1:9" ht="143.25" thickBot="1">
      <c r="A479" s="7">
        <v>472</v>
      </c>
      <c r="B479" s="47" t="s">
        <v>64</v>
      </c>
      <c r="C479" s="47" t="s">
        <v>556</v>
      </c>
      <c r="D479" s="104"/>
      <c r="E479" s="81" t="s">
        <v>555</v>
      </c>
      <c r="F479" s="56">
        <f>F480</f>
        <v>593200.62</v>
      </c>
      <c r="G479" s="56">
        <f>G480</f>
        <v>0</v>
      </c>
      <c r="H479" s="56">
        <f>H480</f>
        <v>0</v>
      </c>
      <c r="I479" s="21"/>
    </row>
    <row r="480" spans="1:9" ht="114.75" thickBot="1">
      <c r="A480" s="8">
        <v>473</v>
      </c>
      <c r="B480" s="47" t="s">
        <v>64</v>
      </c>
      <c r="C480" s="47" t="s">
        <v>556</v>
      </c>
      <c r="D480" s="104">
        <v>100</v>
      </c>
      <c r="E480" s="81" t="s">
        <v>241</v>
      </c>
      <c r="F480" s="56">
        <v>593200.62</v>
      </c>
      <c r="G480" s="56">
        <v>0</v>
      </c>
      <c r="H480" s="56">
        <v>0</v>
      </c>
      <c r="I480" s="21"/>
    </row>
    <row r="481" spans="1:8" ht="29.25" thickBot="1">
      <c r="A481" s="7">
        <v>474</v>
      </c>
      <c r="B481" s="37" t="s">
        <v>65</v>
      </c>
      <c r="C481" s="37"/>
      <c r="D481" s="19"/>
      <c r="E481" s="7" t="s">
        <v>300</v>
      </c>
      <c r="F481" s="54">
        <f t="shared" ref="F481:H481" si="25">SUM(F482)</f>
        <v>100309849.79000001</v>
      </c>
      <c r="G481" s="54">
        <f t="shared" si="25"/>
        <v>94300750</v>
      </c>
      <c r="H481" s="54">
        <f t="shared" si="25"/>
        <v>94300750</v>
      </c>
    </row>
    <row r="482" spans="1:8" ht="15.75" thickBot="1">
      <c r="A482" s="8">
        <v>475</v>
      </c>
      <c r="B482" s="37" t="s">
        <v>66</v>
      </c>
      <c r="C482" s="37"/>
      <c r="D482" s="19"/>
      <c r="E482" s="7" t="s">
        <v>12</v>
      </c>
      <c r="F482" s="54">
        <f>F483+F489+F512</f>
        <v>100309849.79000001</v>
      </c>
      <c r="G482" s="54">
        <f>G483+G489+G512</f>
        <v>94300750</v>
      </c>
      <c r="H482" s="54">
        <f>H483+H489+H512</f>
        <v>94300750</v>
      </c>
    </row>
    <row r="483" spans="1:8" ht="57.75" thickBot="1">
      <c r="A483" s="7">
        <v>476</v>
      </c>
      <c r="B483" s="37" t="s">
        <v>66</v>
      </c>
      <c r="C483" s="37" t="s">
        <v>74</v>
      </c>
      <c r="D483" s="19"/>
      <c r="E483" s="7" t="s">
        <v>305</v>
      </c>
      <c r="F483" s="54">
        <f t="shared" ref="F483:H485" si="26">F484</f>
        <v>2550000</v>
      </c>
      <c r="G483" s="54">
        <f t="shared" si="26"/>
        <v>0</v>
      </c>
      <c r="H483" s="54">
        <f t="shared" si="26"/>
        <v>0</v>
      </c>
    </row>
    <row r="484" spans="1:8" ht="72" thickBot="1">
      <c r="A484" s="8">
        <v>477</v>
      </c>
      <c r="B484" s="37" t="s">
        <v>66</v>
      </c>
      <c r="C484" s="37" t="s">
        <v>105</v>
      </c>
      <c r="D484" s="19"/>
      <c r="E484" s="7" t="s">
        <v>398</v>
      </c>
      <c r="F484" s="54">
        <f>F485+F487</f>
        <v>2550000</v>
      </c>
      <c r="G484" s="54">
        <f>G485+G487</f>
        <v>0</v>
      </c>
      <c r="H484" s="54">
        <f>H485+H487</f>
        <v>0</v>
      </c>
    </row>
    <row r="485" spans="1:8" ht="136.5" customHeight="1" thickBot="1">
      <c r="A485" s="7">
        <v>478</v>
      </c>
      <c r="B485" s="37" t="s">
        <v>66</v>
      </c>
      <c r="C485" s="37" t="s">
        <v>469</v>
      </c>
      <c r="D485" s="19"/>
      <c r="E485" s="7" t="s">
        <v>476</v>
      </c>
      <c r="F485" s="54">
        <f t="shared" si="26"/>
        <v>2400000</v>
      </c>
      <c r="G485" s="54">
        <f t="shared" si="26"/>
        <v>0</v>
      </c>
      <c r="H485" s="54">
        <f t="shared" si="26"/>
        <v>0</v>
      </c>
    </row>
    <row r="486" spans="1:8" ht="57.75" thickBot="1">
      <c r="A486" s="8">
        <v>479</v>
      </c>
      <c r="B486" s="37" t="s">
        <v>66</v>
      </c>
      <c r="C486" s="37" t="s">
        <v>469</v>
      </c>
      <c r="D486" s="19">
        <v>200</v>
      </c>
      <c r="E486" s="7" t="s">
        <v>242</v>
      </c>
      <c r="F486" s="54">
        <v>2400000</v>
      </c>
      <c r="G486" s="54">
        <v>0</v>
      </c>
      <c r="H486" s="54">
        <v>0</v>
      </c>
    </row>
    <row r="487" spans="1:8" ht="72" thickBot="1">
      <c r="A487" s="7">
        <v>480</v>
      </c>
      <c r="B487" s="37" t="s">
        <v>66</v>
      </c>
      <c r="C487" s="37" t="s">
        <v>551</v>
      </c>
      <c r="D487" s="19"/>
      <c r="E487" s="7" t="s">
        <v>552</v>
      </c>
      <c r="F487" s="54">
        <f>F488</f>
        <v>150000</v>
      </c>
      <c r="G487" s="54">
        <f>G488</f>
        <v>0</v>
      </c>
      <c r="H487" s="54">
        <f>H488</f>
        <v>0</v>
      </c>
    </row>
    <row r="488" spans="1:8" ht="57.75" thickBot="1">
      <c r="A488" s="8">
        <v>481</v>
      </c>
      <c r="B488" s="37" t="s">
        <v>66</v>
      </c>
      <c r="C488" s="37" t="s">
        <v>551</v>
      </c>
      <c r="D488" s="19">
        <v>200</v>
      </c>
      <c r="E488" s="7" t="s">
        <v>242</v>
      </c>
      <c r="F488" s="54">
        <v>150000</v>
      </c>
      <c r="G488" s="54">
        <v>0</v>
      </c>
      <c r="H488" s="54">
        <v>0</v>
      </c>
    </row>
    <row r="489" spans="1:8" ht="49.5" customHeight="1" thickBot="1">
      <c r="A489" s="7">
        <v>482</v>
      </c>
      <c r="B489" s="37" t="s">
        <v>66</v>
      </c>
      <c r="C489" s="37" t="s">
        <v>183</v>
      </c>
      <c r="D489" s="19"/>
      <c r="E489" s="7" t="s">
        <v>317</v>
      </c>
      <c r="F489" s="54">
        <f>SUM(F490,F505)</f>
        <v>96483849.790000007</v>
      </c>
      <c r="G489" s="54">
        <f>SUM(G490,G505)</f>
        <v>94300750</v>
      </c>
      <c r="H489" s="54">
        <f>SUM(H490,H505)</f>
        <v>94300750</v>
      </c>
    </row>
    <row r="490" spans="1:8" ht="57.75" thickBot="1">
      <c r="A490" s="8">
        <v>483</v>
      </c>
      <c r="B490" s="37" t="s">
        <v>66</v>
      </c>
      <c r="C490" s="37" t="s">
        <v>185</v>
      </c>
      <c r="D490" s="19"/>
      <c r="E490" s="7" t="s">
        <v>321</v>
      </c>
      <c r="F490" s="54">
        <f>SUM(F491,F493,F495,F497,F499,F501,F503)</f>
        <v>81583849.790000007</v>
      </c>
      <c r="G490" s="54">
        <f>SUM(G491,G493,G495,G497,G499,G501,G503)</f>
        <v>92680750</v>
      </c>
      <c r="H490" s="54">
        <f>SUM(H491,H493,H495,H497,H499,H501,H503)</f>
        <v>92680750</v>
      </c>
    </row>
    <row r="491" spans="1:8" ht="63.75" customHeight="1" thickBot="1">
      <c r="A491" s="7">
        <v>484</v>
      </c>
      <c r="B491" s="37" t="s">
        <v>66</v>
      </c>
      <c r="C491" s="37" t="s">
        <v>186</v>
      </c>
      <c r="D491" s="19"/>
      <c r="E491" s="7" t="s">
        <v>32</v>
      </c>
      <c r="F491" s="54">
        <f>SUM(F492)</f>
        <v>20680506.969999999</v>
      </c>
      <c r="G491" s="54">
        <f>SUM(G492)</f>
        <v>25280506.969999999</v>
      </c>
      <c r="H491" s="54">
        <f>SUM(H492)</f>
        <v>25280506.969999999</v>
      </c>
    </row>
    <row r="492" spans="1:8" ht="65.25" customHeight="1" thickBot="1">
      <c r="A492" s="8">
        <v>485</v>
      </c>
      <c r="B492" s="37" t="s">
        <v>66</v>
      </c>
      <c r="C492" s="37" t="s">
        <v>186</v>
      </c>
      <c r="D492" s="19">
        <v>600</v>
      </c>
      <c r="E492" s="7" t="s">
        <v>244</v>
      </c>
      <c r="F492" s="54">
        <v>20680506.969999999</v>
      </c>
      <c r="G492" s="54">
        <v>25280506.969999999</v>
      </c>
      <c r="H492" s="54">
        <v>25280506.969999999</v>
      </c>
    </row>
    <row r="493" spans="1:8" ht="29.25" thickBot="1">
      <c r="A493" s="7">
        <v>486</v>
      </c>
      <c r="B493" s="37" t="s">
        <v>66</v>
      </c>
      <c r="C493" s="37" t="s">
        <v>291</v>
      </c>
      <c r="D493" s="19"/>
      <c r="E493" s="7" t="s">
        <v>351</v>
      </c>
      <c r="F493" s="54">
        <f>SUM(F494)</f>
        <v>562752.62</v>
      </c>
      <c r="G493" s="54">
        <f>SUM(G494)</f>
        <v>844752.62</v>
      </c>
      <c r="H493" s="54">
        <f>SUM(H494)</f>
        <v>844752.62</v>
      </c>
    </row>
    <row r="494" spans="1:8" ht="57.75" thickBot="1">
      <c r="A494" s="8">
        <v>487</v>
      </c>
      <c r="B494" s="37" t="s">
        <v>66</v>
      </c>
      <c r="C494" s="37" t="s">
        <v>291</v>
      </c>
      <c r="D494" s="19">
        <v>600</v>
      </c>
      <c r="E494" s="7" t="s">
        <v>244</v>
      </c>
      <c r="F494" s="54">
        <v>562752.62</v>
      </c>
      <c r="G494" s="54">
        <v>844752.62</v>
      </c>
      <c r="H494" s="54">
        <v>844752.62</v>
      </c>
    </row>
    <row r="495" spans="1:8" ht="36" customHeight="1" thickBot="1">
      <c r="A495" s="7">
        <v>488</v>
      </c>
      <c r="B495" s="37" t="s">
        <v>66</v>
      </c>
      <c r="C495" s="37" t="s">
        <v>187</v>
      </c>
      <c r="D495" s="19"/>
      <c r="E495" s="7" t="s">
        <v>33</v>
      </c>
      <c r="F495" s="54">
        <f>F496</f>
        <v>57380590.200000003</v>
      </c>
      <c r="G495" s="54">
        <f>G496</f>
        <v>64071490.409999996</v>
      </c>
      <c r="H495" s="54">
        <f>H496</f>
        <v>64071490.409999996</v>
      </c>
    </row>
    <row r="496" spans="1:8" ht="57.75" thickBot="1">
      <c r="A496" s="8">
        <v>489</v>
      </c>
      <c r="B496" s="37" t="s">
        <v>66</v>
      </c>
      <c r="C496" s="37" t="s">
        <v>187</v>
      </c>
      <c r="D496" s="19">
        <v>600</v>
      </c>
      <c r="E496" s="7" t="s">
        <v>244</v>
      </c>
      <c r="F496" s="54">
        <v>57380590.200000003</v>
      </c>
      <c r="G496" s="54">
        <v>64071490.409999996</v>
      </c>
      <c r="H496" s="54">
        <v>64071490.409999996</v>
      </c>
    </row>
    <row r="497" spans="1:8" ht="118.5" customHeight="1" thickBot="1">
      <c r="A497" s="7">
        <v>490</v>
      </c>
      <c r="B497" s="37" t="s">
        <v>66</v>
      </c>
      <c r="C497" s="37" t="s">
        <v>284</v>
      </c>
      <c r="D497" s="19"/>
      <c r="E497" s="64" t="s">
        <v>352</v>
      </c>
      <c r="F497" s="54">
        <f>SUM(F498)</f>
        <v>500000</v>
      </c>
      <c r="G497" s="54">
        <f>SUM(G498)</f>
        <v>2100000</v>
      </c>
      <c r="H497" s="54">
        <f>SUM(H498)</f>
        <v>2100000</v>
      </c>
    </row>
    <row r="498" spans="1:8" ht="57.75" thickBot="1">
      <c r="A498" s="8">
        <v>491</v>
      </c>
      <c r="B498" s="37" t="s">
        <v>66</v>
      </c>
      <c r="C498" s="37" t="s">
        <v>284</v>
      </c>
      <c r="D498" s="19">
        <v>600</v>
      </c>
      <c r="E498" s="7" t="s">
        <v>244</v>
      </c>
      <c r="F498" s="54">
        <v>500000</v>
      </c>
      <c r="G498" s="54">
        <v>2100000</v>
      </c>
      <c r="H498" s="54">
        <v>2100000</v>
      </c>
    </row>
    <row r="499" spans="1:8" ht="62.25" customHeight="1" thickBot="1">
      <c r="A499" s="7">
        <v>492</v>
      </c>
      <c r="B499" s="37" t="s">
        <v>66</v>
      </c>
      <c r="C499" s="37" t="s">
        <v>379</v>
      </c>
      <c r="D499" s="19"/>
      <c r="E499" s="83" t="s">
        <v>394</v>
      </c>
      <c r="F499" s="54">
        <f>SUM(F500)</f>
        <v>256300</v>
      </c>
      <c r="G499" s="54">
        <f>SUM(G500)</f>
        <v>0</v>
      </c>
      <c r="H499" s="54">
        <f>SUM(H500)</f>
        <v>0</v>
      </c>
    </row>
    <row r="500" spans="1:8" ht="57.75" thickBot="1">
      <c r="A500" s="8">
        <v>493</v>
      </c>
      <c r="B500" s="37" t="s">
        <v>66</v>
      </c>
      <c r="C500" s="37" t="s">
        <v>379</v>
      </c>
      <c r="D500" s="19">
        <v>600</v>
      </c>
      <c r="E500" s="7" t="s">
        <v>244</v>
      </c>
      <c r="F500" s="54">
        <v>256300</v>
      </c>
      <c r="G500" s="54">
        <v>0</v>
      </c>
      <c r="H500" s="54">
        <v>0</v>
      </c>
    </row>
    <row r="501" spans="1:8" ht="62.25" customHeight="1" thickBot="1">
      <c r="A501" s="7">
        <v>494</v>
      </c>
      <c r="B501" s="37" t="s">
        <v>66</v>
      </c>
      <c r="C501" s="37" t="s">
        <v>340</v>
      </c>
      <c r="D501" s="19"/>
      <c r="E501" s="84" t="s">
        <v>422</v>
      </c>
      <c r="F501" s="54">
        <f>SUM(F502)</f>
        <v>384000</v>
      </c>
      <c r="G501" s="54">
        <f>SUM(G502)</f>
        <v>384000</v>
      </c>
      <c r="H501" s="54">
        <f>SUM(H502)</f>
        <v>384000</v>
      </c>
    </row>
    <row r="502" spans="1:8" ht="57.75" thickBot="1">
      <c r="A502" s="8">
        <v>495</v>
      </c>
      <c r="B502" s="37" t="s">
        <v>66</v>
      </c>
      <c r="C502" s="37" t="s">
        <v>340</v>
      </c>
      <c r="D502" s="19">
        <v>600</v>
      </c>
      <c r="E502" s="7" t="s">
        <v>244</v>
      </c>
      <c r="F502" s="54">
        <v>384000</v>
      </c>
      <c r="G502" s="54">
        <v>384000</v>
      </c>
      <c r="H502" s="54">
        <v>384000</v>
      </c>
    </row>
    <row r="503" spans="1:8" ht="115.5" customHeight="1" thickBot="1">
      <c r="A503" s="7">
        <v>496</v>
      </c>
      <c r="B503" s="47" t="s">
        <v>66</v>
      </c>
      <c r="C503" s="47" t="s">
        <v>572</v>
      </c>
      <c r="D503" s="104"/>
      <c r="E503" s="81" t="s">
        <v>571</v>
      </c>
      <c r="F503" s="57">
        <f>F504</f>
        <v>1819700</v>
      </c>
      <c r="G503" s="57">
        <f>G504</f>
        <v>0</v>
      </c>
      <c r="H503" s="57">
        <f>H504</f>
        <v>0</v>
      </c>
    </row>
    <row r="504" spans="1:8" ht="57.75" customHeight="1" thickBot="1">
      <c r="A504" s="8">
        <v>497</v>
      </c>
      <c r="B504" s="47" t="s">
        <v>66</v>
      </c>
      <c r="C504" s="47" t="s">
        <v>572</v>
      </c>
      <c r="D504" s="104">
        <v>600</v>
      </c>
      <c r="E504" s="81" t="s">
        <v>244</v>
      </c>
      <c r="F504" s="57">
        <v>1819700</v>
      </c>
      <c r="G504" s="57">
        <v>0</v>
      </c>
      <c r="H504" s="57">
        <v>0</v>
      </c>
    </row>
    <row r="505" spans="1:8" ht="72.75" thickBot="1">
      <c r="A505" s="7">
        <v>498</v>
      </c>
      <c r="B505" s="37" t="s">
        <v>66</v>
      </c>
      <c r="C505" s="37" t="s">
        <v>265</v>
      </c>
      <c r="D505" s="19"/>
      <c r="E505" s="95" t="s">
        <v>350</v>
      </c>
      <c r="F505" s="54">
        <f>F506+F508+F510</f>
        <v>14900000</v>
      </c>
      <c r="G505" s="54">
        <f>G506+G508+G510</f>
        <v>1620000</v>
      </c>
      <c r="H505" s="54">
        <f>H506+H508+H510</f>
        <v>1620000</v>
      </c>
    </row>
    <row r="506" spans="1:8" ht="72" thickBot="1">
      <c r="A506" s="8">
        <v>499</v>
      </c>
      <c r="B506" s="37" t="s">
        <v>66</v>
      </c>
      <c r="C506" s="37" t="s">
        <v>268</v>
      </c>
      <c r="D506" s="19"/>
      <c r="E506" s="94" t="s">
        <v>269</v>
      </c>
      <c r="F506" s="54">
        <f t="shared" ref="F506:H506" si="27">SUM(F507)</f>
        <v>4220000</v>
      </c>
      <c r="G506" s="54">
        <f t="shared" si="27"/>
        <v>1620000</v>
      </c>
      <c r="H506" s="54">
        <f t="shared" si="27"/>
        <v>1620000</v>
      </c>
    </row>
    <row r="507" spans="1:8" ht="57.75" thickBot="1">
      <c r="A507" s="7">
        <v>500</v>
      </c>
      <c r="B507" s="37" t="s">
        <v>66</v>
      </c>
      <c r="C507" s="37" t="s">
        <v>268</v>
      </c>
      <c r="D507" s="19">
        <v>600</v>
      </c>
      <c r="E507" s="7" t="s">
        <v>244</v>
      </c>
      <c r="F507" s="54">
        <v>4220000</v>
      </c>
      <c r="G507" s="54">
        <v>1620000</v>
      </c>
      <c r="H507" s="54">
        <v>1620000</v>
      </c>
    </row>
    <row r="508" spans="1:8" ht="72" customHeight="1" thickBot="1">
      <c r="A508" s="8">
        <v>501</v>
      </c>
      <c r="B508" s="37" t="s">
        <v>66</v>
      </c>
      <c r="C508" s="37" t="s">
        <v>470</v>
      </c>
      <c r="D508" s="19"/>
      <c r="E508" s="7" t="s">
        <v>536</v>
      </c>
      <c r="F508" s="57">
        <f>F509</f>
        <v>10220000</v>
      </c>
      <c r="G508" s="54">
        <f>G509</f>
        <v>0</v>
      </c>
      <c r="H508" s="54">
        <f>H509</f>
        <v>0</v>
      </c>
    </row>
    <row r="509" spans="1:8" ht="57.75" thickBot="1">
      <c r="A509" s="7">
        <v>502</v>
      </c>
      <c r="B509" s="37" t="s">
        <v>66</v>
      </c>
      <c r="C509" s="37" t="s">
        <v>470</v>
      </c>
      <c r="D509" s="19">
        <v>600</v>
      </c>
      <c r="E509" s="7" t="s">
        <v>244</v>
      </c>
      <c r="F509" s="57">
        <v>10220000</v>
      </c>
      <c r="G509" s="54">
        <v>0</v>
      </c>
      <c r="H509" s="54">
        <v>0</v>
      </c>
    </row>
    <row r="510" spans="1:8" ht="129" thickBot="1">
      <c r="A510" s="8">
        <v>503</v>
      </c>
      <c r="B510" s="48" t="s">
        <v>66</v>
      </c>
      <c r="C510" s="48" t="s">
        <v>541</v>
      </c>
      <c r="D510" s="49"/>
      <c r="E510" s="81" t="s">
        <v>542</v>
      </c>
      <c r="F510" s="57">
        <f>F511</f>
        <v>460000</v>
      </c>
      <c r="G510" s="57">
        <f>G511</f>
        <v>0</v>
      </c>
      <c r="H510" s="57">
        <f>H511</f>
        <v>0</v>
      </c>
    </row>
    <row r="511" spans="1:8" ht="57.75" thickBot="1">
      <c r="A511" s="7">
        <v>504</v>
      </c>
      <c r="B511" s="48" t="s">
        <v>66</v>
      </c>
      <c r="C511" s="48" t="s">
        <v>541</v>
      </c>
      <c r="D511" s="49">
        <v>600</v>
      </c>
      <c r="E511" s="15" t="s">
        <v>244</v>
      </c>
      <c r="F511" s="57">
        <v>460000</v>
      </c>
      <c r="G511" s="57">
        <v>0</v>
      </c>
      <c r="H511" s="57">
        <v>0</v>
      </c>
    </row>
    <row r="512" spans="1:8" ht="34.5" customHeight="1" thickBot="1">
      <c r="A512" s="8">
        <v>505</v>
      </c>
      <c r="B512" s="123" t="s">
        <v>66</v>
      </c>
      <c r="C512" s="47" t="s">
        <v>70</v>
      </c>
      <c r="D512" s="124"/>
      <c r="E512" s="81" t="s">
        <v>227</v>
      </c>
      <c r="F512" s="57">
        <f t="shared" ref="F512:H513" si="28">F513</f>
        <v>1276000</v>
      </c>
      <c r="G512" s="57">
        <f t="shared" si="28"/>
        <v>0</v>
      </c>
      <c r="H512" s="57">
        <f t="shared" si="28"/>
        <v>0</v>
      </c>
    </row>
    <row r="513" spans="1:9" ht="34.5" customHeight="1" thickBot="1">
      <c r="A513" s="7">
        <v>506</v>
      </c>
      <c r="B513" s="123" t="s">
        <v>66</v>
      </c>
      <c r="C513" s="47" t="s">
        <v>384</v>
      </c>
      <c r="D513" s="124"/>
      <c r="E513" s="125" t="s">
        <v>385</v>
      </c>
      <c r="F513" s="57">
        <f t="shared" si="28"/>
        <v>1276000</v>
      </c>
      <c r="G513" s="57">
        <f t="shared" si="28"/>
        <v>0</v>
      </c>
      <c r="H513" s="57">
        <f t="shared" si="28"/>
        <v>0</v>
      </c>
    </row>
    <row r="514" spans="1:9" ht="22.5" customHeight="1" thickBot="1">
      <c r="A514" s="8">
        <v>507</v>
      </c>
      <c r="B514" s="123" t="s">
        <v>66</v>
      </c>
      <c r="C514" s="47" t="s">
        <v>384</v>
      </c>
      <c r="D514" s="124">
        <v>800</v>
      </c>
      <c r="E514" s="81" t="s">
        <v>243</v>
      </c>
      <c r="F514" s="57">
        <v>1276000</v>
      </c>
      <c r="G514" s="57">
        <v>0</v>
      </c>
      <c r="H514" s="57">
        <v>0</v>
      </c>
    </row>
    <row r="515" spans="1:9" ht="15.75" thickBot="1">
      <c r="A515" s="7">
        <v>508</v>
      </c>
      <c r="B515" s="37" t="s">
        <v>112</v>
      </c>
      <c r="C515" s="37"/>
      <c r="D515" s="19"/>
      <c r="E515" s="7" t="s">
        <v>301</v>
      </c>
      <c r="F515" s="53">
        <f>SUM(F516,F521,F547,F561)</f>
        <v>119865070.52999999</v>
      </c>
      <c r="G515" s="53">
        <f>SUM(G516,G521,G547,G561)</f>
        <v>119106741</v>
      </c>
      <c r="H515" s="53">
        <f>SUM(H516,H521,H547,H561)</f>
        <v>122633750</v>
      </c>
    </row>
    <row r="516" spans="1:9" ht="15.75" thickBot="1">
      <c r="A516" s="8">
        <v>509</v>
      </c>
      <c r="B516" s="37" t="s">
        <v>235</v>
      </c>
      <c r="C516" s="37"/>
      <c r="D516" s="19"/>
      <c r="E516" s="7" t="s">
        <v>236</v>
      </c>
      <c r="F516" s="53">
        <f t="shared" ref="F516:G519" si="29">SUM(F517)</f>
        <v>8638584.8200000003</v>
      </c>
      <c r="G516" s="53">
        <f t="shared" si="29"/>
        <v>8278000</v>
      </c>
      <c r="H516" s="53">
        <f>SUM(H517)</f>
        <v>8278000</v>
      </c>
    </row>
    <row r="517" spans="1:9" ht="57.75" thickBot="1">
      <c r="A517" s="7">
        <v>510</v>
      </c>
      <c r="B517" s="37" t="s">
        <v>235</v>
      </c>
      <c r="C517" s="37" t="s">
        <v>74</v>
      </c>
      <c r="D517" s="19"/>
      <c r="E517" s="7" t="s">
        <v>305</v>
      </c>
      <c r="F517" s="53">
        <f t="shared" si="29"/>
        <v>8638584.8200000003</v>
      </c>
      <c r="G517" s="53">
        <f t="shared" si="29"/>
        <v>8278000</v>
      </c>
      <c r="H517" s="53">
        <f>SUM(H518)</f>
        <v>8278000</v>
      </c>
    </row>
    <row r="518" spans="1:9" ht="72" thickBot="1">
      <c r="A518" s="8">
        <v>511</v>
      </c>
      <c r="B518" s="37" t="s">
        <v>235</v>
      </c>
      <c r="C518" s="37" t="s">
        <v>91</v>
      </c>
      <c r="D518" s="19"/>
      <c r="E518" s="7" t="s">
        <v>322</v>
      </c>
      <c r="F518" s="53">
        <f t="shared" si="29"/>
        <v>8638584.8200000003</v>
      </c>
      <c r="G518" s="53">
        <f t="shared" si="29"/>
        <v>8278000</v>
      </c>
      <c r="H518" s="53">
        <f>SUM(H519)</f>
        <v>8278000</v>
      </c>
    </row>
    <row r="519" spans="1:9" ht="106.5" customHeight="1" thickBot="1">
      <c r="A519" s="7">
        <v>512</v>
      </c>
      <c r="B519" s="37" t="s">
        <v>235</v>
      </c>
      <c r="C519" s="37" t="s">
        <v>163</v>
      </c>
      <c r="D519" s="19"/>
      <c r="E519" s="77" t="s">
        <v>210</v>
      </c>
      <c r="F519" s="53">
        <f t="shared" si="29"/>
        <v>8638584.8200000003</v>
      </c>
      <c r="G519" s="53">
        <f t="shared" si="29"/>
        <v>8278000</v>
      </c>
      <c r="H519" s="53">
        <f>SUM(H520)</f>
        <v>8278000</v>
      </c>
    </row>
    <row r="520" spans="1:9" ht="33" customHeight="1" thickBot="1">
      <c r="A520" s="8">
        <v>513</v>
      </c>
      <c r="B520" s="48" t="s">
        <v>235</v>
      </c>
      <c r="C520" s="48" t="s">
        <v>163</v>
      </c>
      <c r="D520" s="49">
        <v>300</v>
      </c>
      <c r="E520" s="15" t="s">
        <v>246</v>
      </c>
      <c r="F520" s="56">
        <v>8638584.8200000003</v>
      </c>
      <c r="G520" s="53">
        <v>8278000</v>
      </c>
      <c r="H520" s="53">
        <v>8278000</v>
      </c>
    </row>
    <row r="521" spans="1:9" ht="29.25" thickBot="1">
      <c r="A521" s="7">
        <v>514</v>
      </c>
      <c r="B521" s="37" t="s">
        <v>67</v>
      </c>
      <c r="C521" s="37"/>
      <c r="D521" s="19"/>
      <c r="E521" s="7" t="s">
        <v>13</v>
      </c>
      <c r="F521" s="53">
        <f>SUM(F522,F542)</f>
        <v>103834217.75</v>
      </c>
      <c r="G521" s="53">
        <f>SUM(G522,G542)</f>
        <v>103080337.75</v>
      </c>
      <c r="H521" s="53">
        <f>SUM(H522,H542)</f>
        <v>107041137.75</v>
      </c>
      <c r="I521" s="23"/>
    </row>
    <row r="522" spans="1:9" ht="63" customHeight="1" thickBot="1">
      <c r="A522" s="8">
        <v>515</v>
      </c>
      <c r="B522" s="37">
        <v>1003</v>
      </c>
      <c r="C522" s="37" t="s">
        <v>74</v>
      </c>
      <c r="D522" s="19"/>
      <c r="E522" s="7" t="s">
        <v>305</v>
      </c>
      <c r="F522" s="53">
        <f>SUM(F523,F535)</f>
        <v>100075117.75</v>
      </c>
      <c r="G522" s="53">
        <f>SUM(G523,G535)</f>
        <v>102870337.75</v>
      </c>
      <c r="H522" s="53">
        <f>SUM(H523,H535)</f>
        <v>106831137.75</v>
      </c>
      <c r="I522" s="23"/>
    </row>
    <row r="523" spans="1:9" ht="72.75" customHeight="1" thickBot="1">
      <c r="A523" s="7">
        <v>516</v>
      </c>
      <c r="B523" s="37" t="s">
        <v>67</v>
      </c>
      <c r="C523" s="37" t="s">
        <v>91</v>
      </c>
      <c r="D523" s="19"/>
      <c r="E523" s="7" t="s">
        <v>322</v>
      </c>
      <c r="F523" s="54">
        <f>SUM(F524,F527,F530,F533)</f>
        <v>97517317.75</v>
      </c>
      <c r="G523" s="54">
        <f>SUM(G524,G527,G530,G533)</f>
        <v>101670337.75</v>
      </c>
      <c r="H523" s="54">
        <f>SUM(H524,H527,H530,H533)</f>
        <v>105631137.75</v>
      </c>
      <c r="I523" s="23"/>
    </row>
    <row r="524" spans="1:9" ht="80.25" customHeight="1" thickBot="1">
      <c r="A524" s="8">
        <v>517</v>
      </c>
      <c r="B524" s="37" t="s">
        <v>67</v>
      </c>
      <c r="C524" s="37" t="s">
        <v>92</v>
      </c>
      <c r="D524" s="19"/>
      <c r="E524" s="7" t="s">
        <v>34</v>
      </c>
      <c r="F524" s="54">
        <f>SUM(F525,F526)</f>
        <v>2401600</v>
      </c>
      <c r="G524" s="54">
        <f>SUM(G525,G526)</f>
        <v>2500500</v>
      </c>
      <c r="H524" s="54">
        <f>SUM(H525,H526)</f>
        <v>2603300</v>
      </c>
      <c r="I524" s="23"/>
    </row>
    <row r="525" spans="1:9" ht="51.75" customHeight="1" thickBot="1">
      <c r="A525" s="7">
        <v>518</v>
      </c>
      <c r="B525" s="37" t="s">
        <v>67</v>
      </c>
      <c r="C525" s="37" t="s">
        <v>92</v>
      </c>
      <c r="D525" s="19">
        <v>200</v>
      </c>
      <c r="E525" s="7" t="s">
        <v>242</v>
      </c>
      <c r="F525" s="54">
        <v>55000</v>
      </c>
      <c r="G525" s="54">
        <v>55000</v>
      </c>
      <c r="H525" s="54">
        <v>58000</v>
      </c>
      <c r="I525" s="23"/>
    </row>
    <row r="526" spans="1:9" ht="30.75" customHeight="1" thickBot="1">
      <c r="A526" s="8">
        <v>519</v>
      </c>
      <c r="B526" s="37" t="s">
        <v>67</v>
      </c>
      <c r="C526" s="37" t="s">
        <v>92</v>
      </c>
      <c r="D526" s="19">
        <v>300</v>
      </c>
      <c r="E526" s="7" t="s">
        <v>246</v>
      </c>
      <c r="F526" s="54">
        <v>2346600</v>
      </c>
      <c r="G526" s="54">
        <v>2445500</v>
      </c>
      <c r="H526" s="54">
        <v>2545300</v>
      </c>
      <c r="I526" s="23"/>
    </row>
    <row r="527" spans="1:9" ht="92.25" customHeight="1" thickBot="1">
      <c r="A527" s="7">
        <v>520</v>
      </c>
      <c r="B527" s="37" t="s">
        <v>67</v>
      </c>
      <c r="C527" s="37" t="s">
        <v>93</v>
      </c>
      <c r="D527" s="19"/>
      <c r="E527" s="7" t="s">
        <v>35</v>
      </c>
      <c r="F527" s="54">
        <f>SUM(F528,F529)</f>
        <v>89164017.75</v>
      </c>
      <c r="G527" s="54">
        <f>SUM(G528,G529)</f>
        <v>93146537.75</v>
      </c>
      <c r="H527" s="54">
        <f>SUM(H528,H529)</f>
        <v>97023337.75</v>
      </c>
      <c r="I527" s="23"/>
    </row>
    <row r="528" spans="1:9" ht="50.25" customHeight="1" thickBot="1">
      <c r="A528" s="8">
        <v>521</v>
      </c>
      <c r="B528" s="37" t="s">
        <v>67</v>
      </c>
      <c r="C528" s="37" t="s">
        <v>93</v>
      </c>
      <c r="D528" s="19">
        <v>200</v>
      </c>
      <c r="E528" s="7" t="s">
        <v>242</v>
      </c>
      <c r="F528" s="54">
        <v>1400000</v>
      </c>
      <c r="G528" s="54">
        <v>1400000</v>
      </c>
      <c r="H528" s="54">
        <v>1400000</v>
      </c>
      <c r="I528" s="23"/>
    </row>
    <row r="529" spans="1:9" ht="31.5" customHeight="1" thickBot="1">
      <c r="A529" s="7">
        <v>522</v>
      </c>
      <c r="B529" s="37" t="s">
        <v>67</v>
      </c>
      <c r="C529" s="37" t="s">
        <v>93</v>
      </c>
      <c r="D529" s="19">
        <v>300</v>
      </c>
      <c r="E529" s="7" t="s">
        <v>246</v>
      </c>
      <c r="F529" s="54">
        <v>87764017.75</v>
      </c>
      <c r="G529" s="54">
        <v>91746537.75</v>
      </c>
      <c r="H529" s="54">
        <v>95623337.75</v>
      </c>
      <c r="I529" s="23"/>
    </row>
    <row r="530" spans="1:9" ht="87" thickBot="1">
      <c r="A530" s="8">
        <v>523</v>
      </c>
      <c r="B530" s="37" t="s">
        <v>67</v>
      </c>
      <c r="C530" s="37" t="s">
        <v>94</v>
      </c>
      <c r="D530" s="19"/>
      <c r="E530" s="33" t="s">
        <v>231</v>
      </c>
      <c r="F530" s="57">
        <f>SUM(F531,F532)</f>
        <v>5943400</v>
      </c>
      <c r="G530" s="57">
        <f>SUM(G531,G532)</f>
        <v>6014500</v>
      </c>
      <c r="H530" s="57">
        <f>SUM(H531,H532)</f>
        <v>5994400</v>
      </c>
    </row>
    <row r="531" spans="1:9" ht="46.5" customHeight="1" thickBot="1">
      <c r="A531" s="7">
        <v>524</v>
      </c>
      <c r="B531" s="37" t="s">
        <v>67</v>
      </c>
      <c r="C531" s="37" t="s">
        <v>94</v>
      </c>
      <c r="D531" s="19">
        <v>200</v>
      </c>
      <c r="E531" s="7" t="s">
        <v>242</v>
      </c>
      <c r="F531" s="57">
        <v>90000</v>
      </c>
      <c r="G531" s="57">
        <v>90000</v>
      </c>
      <c r="H531" s="57">
        <v>90000</v>
      </c>
    </row>
    <row r="532" spans="1:9" ht="30.75" customHeight="1" thickBot="1">
      <c r="A532" s="8">
        <v>525</v>
      </c>
      <c r="B532" s="37" t="s">
        <v>67</v>
      </c>
      <c r="C532" s="37" t="s">
        <v>94</v>
      </c>
      <c r="D532" s="19">
        <v>300</v>
      </c>
      <c r="E532" s="7" t="s">
        <v>246</v>
      </c>
      <c r="F532" s="57">
        <v>5853400</v>
      </c>
      <c r="G532" s="57">
        <v>5924500</v>
      </c>
      <c r="H532" s="57">
        <v>5904400</v>
      </c>
    </row>
    <row r="533" spans="1:9" ht="147.75" customHeight="1" thickBot="1">
      <c r="A533" s="7">
        <v>526</v>
      </c>
      <c r="B533" s="37" t="s">
        <v>67</v>
      </c>
      <c r="C533" s="37" t="s">
        <v>277</v>
      </c>
      <c r="D533" s="19"/>
      <c r="E533" s="71" t="s">
        <v>339</v>
      </c>
      <c r="F533" s="57">
        <f>SUM(F534)</f>
        <v>8300</v>
      </c>
      <c r="G533" s="57">
        <f>SUM(G534)</f>
        <v>8800</v>
      </c>
      <c r="H533" s="57">
        <f>SUM(H534)</f>
        <v>10100</v>
      </c>
    </row>
    <row r="534" spans="1:9" ht="30.75" customHeight="1" thickBot="1">
      <c r="A534" s="8">
        <v>527</v>
      </c>
      <c r="B534" s="37" t="s">
        <v>67</v>
      </c>
      <c r="C534" s="37" t="s">
        <v>277</v>
      </c>
      <c r="D534" s="19">
        <v>300</v>
      </c>
      <c r="E534" s="7" t="s">
        <v>246</v>
      </c>
      <c r="F534" s="57">
        <v>8300</v>
      </c>
      <c r="G534" s="57">
        <v>8800</v>
      </c>
      <c r="H534" s="57">
        <v>10100</v>
      </c>
    </row>
    <row r="535" spans="1:9" ht="57.75" thickBot="1">
      <c r="A535" s="7">
        <v>528</v>
      </c>
      <c r="B535" s="37" t="s">
        <v>67</v>
      </c>
      <c r="C535" s="37" t="s">
        <v>222</v>
      </c>
      <c r="D535" s="19"/>
      <c r="E535" s="8" t="s">
        <v>353</v>
      </c>
      <c r="F535" s="53">
        <f>F536+F538+F540</f>
        <v>2557800</v>
      </c>
      <c r="G535" s="53">
        <f>G536+G538+G540</f>
        <v>1200000</v>
      </c>
      <c r="H535" s="53">
        <f>H536+H538+H540</f>
        <v>1200000</v>
      </c>
    </row>
    <row r="536" spans="1:9" s="31" customFormat="1" ht="75.75" customHeight="1" thickBot="1">
      <c r="A536" s="8">
        <v>529</v>
      </c>
      <c r="B536" s="40" t="s">
        <v>67</v>
      </c>
      <c r="C536" s="40" t="s">
        <v>275</v>
      </c>
      <c r="D536" s="41"/>
      <c r="E536" s="102" t="s">
        <v>400</v>
      </c>
      <c r="F536" s="54">
        <f>SUM(F537)</f>
        <v>0</v>
      </c>
      <c r="G536" s="54">
        <f>SUM(G537)</f>
        <v>1200000</v>
      </c>
      <c r="H536" s="54">
        <f>SUM(H537)</f>
        <v>1200000</v>
      </c>
    </row>
    <row r="537" spans="1:9" s="31" customFormat="1" ht="36" customHeight="1" thickBot="1">
      <c r="A537" s="7">
        <v>530</v>
      </c>
      <c r="B537" s="40" t="s">
        <v>67</v>
      </c>
      <c r="C537" s="40" t="s">
        <v>275</v>
      </c>
      <c r="D537" s="41">
        <v>300</v>
      </c>
      <c r="E537" s="17" t="s">
        <v>246</v>
      </c>
      <c r="F537" s="54">
        <v>0</v>
      </c>
      <c r="G537" s="54">
        <v>1200000</v>
      </c>
      <c r="H537" s="54">
        <v>1200000</v>
      </c>
    </row>
    <row r="538" spans="1:9" s="31" customFormat="1" ht="60.75" customHeight="1" thickBot="1">
      <c r="A538" s="8">
        <v>531</v>
      </c>
      <c r="B538" s="40" t="s">
        <v>67</v>
      </c>
      <c r="C538" s="40" t="s">
        <v>510</v>
      </c>
      <c r="D538" s="41"/>
      <c r="E538" s="17" t="s">
        <v>511</v>
      </c>
      <c r="F538" s="54">
        <f>F539</f>
        <v>1200000</v>
      </c>
      <c r="G538" s="54">
        <f>G539</f>
        <v>0</v>
      </c>
      <c r="H538" s="54">
        <f>H539</f>
        <v>0</v>
      </c>
    </row>
    <row r="539" spans="1:9" s="31" customFormat="1" ht="36" customHeight="1" thickBot="1">
      <c r="A539" s="7">
        <v>532</v>
      </c>
      <c r="B539" s="40" t="s">
        <v>67</v>
      </c>
      <c r="C539" s="40" t="s">
        <v>510</v>
      </c>
      <c r="D539" s="41">
        <v>300</v>
      </c>
      <c r="E539" s="17" t="s">
        <v>246</v>
      </c>
      <c r="F539" s="54">
        <v>1200000</v>
      </c>
      <c r="G539" s="54">
        <v>0</v>
      </c>
      <c r="H539" s="54">
        <v>0</v>
      </c>
    </row>
    <row r="540" spans="1:9" s="31" customFormat="1" ht="47.25" customHeight="1" thickBot="1">
      <c r="A540" s="8">
        <v>533</v>
      </c>
      <c r="B540" s="40" t="s">
        <v>67</v>
      </c>
      <c r="C540" s="40" t="s">
        <v>513</v>
      </c>
      <c r="D540" s="41"/>
      <c r="E540" s="17" t="s">
        <v>512</v>
      </c>
      <c r="F540" s="54">
        <f>F541</f>
        <v>1357800</v>
      </c>
      <c r="G540" s="54">
        <f>G541</f>
        <v>0</v>
      </c>
      <c r="H540" s="54">
        <f>H541</f>
        <v>0</v>
      </c>
    </row>
    <row r="541" spans="1:9" s="31" customFormat="1" ht="36" customHeight="1" thickBot="1">
      <c r="A541" s="7">
        <v>534</v>
      </c>
      <c r="B541" s="40" t="s">
        <v>67</v>
      </c>
      <c r="C541" s="40" t="s">
        <v>513</v>
      </c>
      <c r="D541" s="41">
        <v>300</v>
      </c>
      <c r="E541" s="17" t="s">
        <v>246</v>
      </c>
      <c r="F541" s="54">
        <v>1357800</v>
      </c>
      <c r="G541" s="54">
        <v>0</v>
      </c>
      <c r="H541" s="54">
        <v>0</v>
      </c>
    </row>
    <row r="542" spans="1:9" s="31" customFormat="1" ht="29.25" thickBot="1">
      <c r="A542" s="8">
        <v>535</v>
      </c>
      <c r="B542" s="40" t="s">
        <v>67</v>
      </c>
      <c r="C542" s="40" t="s">
        <v>70</v>
      </c>
      <c r="D542" s="41"/>
      <c r="E542" s="17" t="s">
        <v>227</v>
      </c>
      <c r="F542" s="54">
        <f>F543+F545</f>
        <v>3759100</v>
      </c>
      <c r="G542" s="54">
        <f>G543+G545</f>
        <v>210000</v>
      </c>
      <c r="H542" s="54">
        <f>H543+H545</f>
        <v>210000</v>
      </c>
    </row>
    <row r="543" spans="1:9" s="31" customFormat="1" ht="29.25" thickBot="1">
      <c r="A543" s="7">
        <v>536</v>
      </c>
      <c r="B543" s="40">
        <v>1003</v>
      </c>
      <c r="C543" s="40" t="s">
        <v>77</v>
      </c>
      <c r="D543" s="41"/>
      <c r="E543" s="17" t="s">
        <v>2</v>
      </c>
      <c r="F543" s="54">
        <f t="shared" ref="F543:H543" si="30">SUM(F544)</f>
        <v>210000</v>
      </c>
      <c r="G543" s="54">
        <f t="shared" si="30"/>
        <v>210000</v>
      </c>
      <c r="H543" s="54">
        <f t="shared" si="30"/>
        <v>210000</v>
      </c>
    </row>
    <row r="544" spans="1:9" ht="29.25" thickBot="1">
      <c r="A544" s="8">
        <v>537</v>
      </c>
      <c r="B544" s="37">
        <v>1003</v>
      </c>
      <c r="C544" s="37" t="s">
        <v>77</v>
      </c>
      <c r="D544" s="19">
        <v>300</v>
      </c>
      <c r="E544" s="7" t="s">
        <v>246</v>
      </c>
      <c r="F544" s="53">
        <v>210000</v>
      </c>
      <c r="G544" s="53">
        <v>210000</v>
      </c>
      <c r="H544" s="53">
        <v>210000</v>
      </c>
    </row>
    <row r="545" spans="1:8" ht="29.25" thickBot="1">
      <c r="A545" s="7">
        <v>538</v>
      </c>
      <c r="B545" s="37" t="s">
        <v>67</v>
      </c>
      <c r="C545" s="37" t="s">
        <v>530</v>
      </c>
      <c r="D545" s="19"/>
      <c r="E545" s="84" t="s">
        <v>531</v>
      </c>
      <c r="F545" s="53">
        <f>F546</f>
        <v>3549100</v>
      </c>
      <c r="G545" s="53">
        <f>G546</f>
        <v>0</v>
      </c>
      <c r="H545" s="53">
        <f>H546</f>
        <v>0</v>
      </c>
    </row>
    <row r="546" spans="1:8" ht="29.25" thickBot="1">
      <c r="A546" s="8">
        <v>539</v>
      </c>
      <c r="B546" s="37" t="s">
        <v>67</v>
      </c>
      <c r="C546" s="37" t="s">
        <v>530</v>
      </c>
      <c r="D546" s="19">
        <v>300</v>
      </c>
      <c r="E546" s="7" t="s">
        <v>246</v>
      </c>
      <c r="F546" s="53">
        <v>3549100</v>
      </c>
      <c r="G546" s="53">
        <v>0</v>
      </c>
      <c r="H546" s="53">
        <v>0</v>
      </c>
    </row>
    <row r="547" spans="1:8" ht="15.75" thickBot="1">
      <c r="A547" s="7">
        <v>540</v>
      </c>
      <c r="B547" s="37" t="s">
        <v>279</v>
      </c>
      <c r="C547" s="37"/>
      <c r="D547" s="19"/>
      <c r="E547" s="85" t="s">
        <v>278</v>
      </c>
      <c r="F547" s="53">
        <f>SUM(F548,F555)</f>
        <v>2257685.71</v>
      </c>
      <c r="G547" s="53">
        <f>SUM(G548,G555)</f>
        <v>2878641</v>
      </c>
      <c r="H547" s="53">
        <f>SUM(H548,H555)</f>
        <v>2444850</v>
      </c>
    </row>
    <row r="548" spans="1:8" ht="57.75" thickBot="1">
      <c r="A548" s="8">
        <v>541</v>
      </c>
      <c r="B548" s="37" t="s">
        <v>279</v>
      </c>
      <c r="C548" s="37" t="s">
        <v>74</v>
      </c>
      <c r="D548" s="19"/>
      <c r="E548" s="7" t="s">
        <v>305</v>
      </c>
      <c r="F548" s="53">
        <f>F549+F552</f>
        <v>1686650.11</v>
      </c>
      <c r="G548" s="53">
        <f>G549+G552</f>
        <v>2363691</v>
      </c>
      <c r="H548" s="53">
        <f>H549+H552</f>
        <v>1909200</v>
      </c>
    </row>
    <row r="549" spans="1:8" ht="57.75" thickBot="1">
      <c r="A549" s="7">
        <v>542</v>
      </c>
      <c r="B549" s="37" t="s">
        <v>279</v>
      </c>
      <c r="C549" s="37" t="s">
        <v>90</v>
      </c>
      <c r="D549" s="19"/>
      <c r="E549" s="7" t="s">
        <v>390</v>
      </c>
      <c r="F549" s="54">
        <f t="shared" ref="F549:H550" si="31">SUM(F550)</f>
        <v>1686650.11</v>
      </c>
      <c r="G549" s="54">
        <f t="shared" si="31"/>
        <v>1291491</v>
      </c>
      <c r="H549" s="54">
        <f t="shared" si="31"/>
        <v>837000</v>
      </c>
    </row>
    <row r="550" spans="1:8" ht="86.25" thickBot="1">
      <c r="A550" s="8">
        <v>543</v>
      </c>
      <c r="B550" s="40" t="s">
        <v>279</v>
      </c>
      <c r="C550" s="40" t="s">
        <v>276</v>
      </c>
      <c r="D550" s="41"/>
      <c r="E550" s="17" t="s">
        <v>335</v>
      </c>
      <c r="F550" s="54">
        <f t="shared" si="31"/>
        <v>1686650.11</v>
      </c>
      <c r="G550" s="54">
        <f t="shared" si="31"/>
        <v>1291491</v>
      </c>
      <c r="H550" s="54">
        <f t="shared" si="31"/>
        <v>837000</v>
      </c>
    </row>
    <row r="551" spans="1:8" ht="29.25" thickBot="1">
      <c r="A551" s="7">
        <v>544</v>
      </c>
      <c r="B551" s="47" t="s">
        <v>279</v>
      </c>
      <c r="C551" s="47" t="s">
        <v>276</v>
      </c>
      <c r="D551" s="104">
        <v>300</v>
      </c>
      <c r="E551" s="81" t="s">
        <v>246</v>
      </c>
      <c r="F551" s="57">
        <v>1686650.11</v>
      </c>
      <c r="G551" s="54">
        <v>1291491</v>
      </c>
      <c r="H551" s="54">
        <v>837000</v>
      </c>
    </row>
    <row r="552" spans="1:8" ht="86.25" thickBot="1">
      <c r="A552" s="8">
        <v>545</v>
      </c>
      <c r="B552" s="40" t="s">
        <v>279</v>
      </c>
      <c r="C552" s="109" t="s">
        <v>478</v>
      </c>
      <c r="D552" s="41"/>
      <c r="E552" s="108" t="s">
        <v>480</v>
      </c>
      <c r="F552" s="54">
        <f t="shared" ref="F552:H553" si="32">F553</f>
        <v>0</v>
      </c>
      <c r="G552" s="54">
        <f t="shared" si="32"/>
        <v>1072200</v>
      </c>
      <c r="H552" s="54">
        <f t="shared" si="32"/>
        <v>1072200</v>
      </c>
    </row>
    <row r="553" spans="1:8" ht="48.75" customHeight="1" thickBot="1">
      <c r="A553" s="7">
        <v>546</v>
      </c>
      <c r="B553" s="40" t="s">
        <v>279</v>
      </c>
      <c r="C553" s="110" t="s">
        <v>479</v>
      </c>
      <c r="D553" s="41"/>
      <c r="E553" s="108" t="s">
        <v>481</v>
      </c>
      <c r="F553" s="54">
        <f t="shared" si="32"/>
        <v>0</v>
      </c>
      <c r="G553" s="54">
        <f t="shared" si="32"/>
        <v>1072200</v>
      </c>
      <c r="H553" s="54">
        <f t="shared" si="32"/>
        <v>1072200</v>
      </c>
    </row>
    <row r="554" spans="1:8" ht="29.25" thickBot="1">
      <c r="A554" s="8">
        <v>547</v>
      </c>
      <c r="B554" s="40" t="s">
        <v>279</v>
      </c>
      <c r="C554" s="110" t="s">
        <v>479</v>
      </c>
      <c r="D554" s="41">
        <v>300</v>
      </c>
      <c r="E554" s="17" t="s">
        <v>246</v>
      </c>
      <c r="F554" s="54">
        <v>0</v>
      </c>
      <c r="G554" s="54">
        <v>1072200</v>
      </c>
      <c r="H554" s="54">
        <v>1072200</v>
      </c>
    </row>
    <row r="555" spans="1:8" ht="57.75" thickBot="1">
      <c r="A555" s="7">
        <v>548</v>
      </c>
      <c r="B555" s="37" t="s">
        <v>279</v>
      </c>
      <c r="C555" s="45" t="s">
        <v>95</v>
      </c>
      <c r="D555" s="19"/>
      <c r="E555" s="35" t="s">
        <v>349</v>
      </c>
      <c r="F555" s="53">
        <f>SUM(F556)</f>
        <v>571035.6</v>
      </c>
      <c r="G555" s="53">
        <f>SUM(G556)</f>
        <v>514950</v>
      </c>
      <c r="H555" s="53">
        <f>SUM(H556)</f>
        <v>535650</v>
      </c>
    </row>
    <row r="556" spans="1:8" ht="57.75" thickBot="1">
      <c r="A556" s="8">
        <v>549</v>
      </c>
      <c r="B556" s="37" t="s">
        <v>279</v>
      </c>
      <c r="C556" s="46" t="s">
        <v>99</v>
      </c>
      <c r="D556" s="19"/>
      <c r="E556" s="97" t="s">
        <v>316</v>
      </c>
      <c r="F556" s="56">
        <f>F557+F559</f>
        <v>571035.6</v>
      </c>
      <c r="G556" s="53">
        <f>G557+G559</f>
        <v>514950</v>
      </c>
      <c r="H556" s="53">
        <f>H557+H559</f>
        <v>535650</v>
      </c>
    </row>
    <row r="557" spans="1:8" ht="72" thickBot="1">
      <c r="A557" s="7">
        <v>550</v>
      </c>
      <c r="B557" s="37" t="s">
        <v>279</v>
      </c>
      <c r="C557" s="46" t="s">
        <v>260</v>
      </c>
      <c r="D557" s="19"/>
      <c r="E557" s="96" t="s">
        <v>263</v>
      </c>
      <c r="F557" s="53">
        <f>SUM(F558)</f>
        <v>495050</v>
      </c>
      <c r="G557" s="53">
        <f>SUM(G558)</f>
        <v>514950</v>
      </c>
      <c r="H557" s="53">
        <f>SUM(H558)</f>
        <v>535650</v>
      </c>
    </row>
    <row r="558" spans="1:8" ht="57.75" thickBot="1">
      <c r="A558" s="8">
        <v>551</v>
      </c>
      <c r="B558" s="37" t="s">
        <v>279</v>
      </c>
      <c r="C558" s="118" t="s">
        <v>260</v>
      </c>
      <c r="D558" s="19">
        <v>600</v>
      </c>
      <c r="E558" s="35" t="s">
        <v>244</v>
      </c>
      <c r="F558" s="53">
        <v>495050</v>
      </c>
      <c r="G558" s="53">
        <v>514950</v>
      </c>
      <c r="H558" s="53">
        <v>535650</v>
      </c>
    </row>
    <row r="559" spans="1:8" ht="161.25" customHeight="1" thickBot="1">
      <c r="A559" s="7">
        <v>552</v>
      </c>
      <c r="B559" s="48" t="s">
        <v>279</v>
      </c>
      <c r="C559" s="118" t="s">
        <v>515</v>
      </c>
      <c r="D559" s="49"/>
      <c r="E559" s="120" t="s">
        <v>514</v>
      </c>
      <c r="F559" s="56">
        <f>F560</f>
        <v>75985.600000000006</v>
      </c>
      <c r="G559" s="56">
        <f>G560</f>
        <v>0</v>
      </c>
      <c r="H559" s="56">
        <f>H560</f>
        <v>0</v>
      </c>
    </row>
    <row r="560" spans="1:8" ht="29.25" thickBot="1">
      <c r="A560" s="8">
        <v>553</v>
      </c>
      <c r="B560" s="48" t="s">
        <v>279</v>
      </c>
      <c r="C560" s="118" t="s">
        <v>515</v>
      </c>
      <c r="D560" s="49">
        <v>300</v>
      </c>
      <c r="E560" s="81" t="s">
        <v>246</v>
      </c>
      <c r="F560" s="56">
        <v>75985.600000000006</v>
      </c>
      <c r="G560" s="56">
        <v>0</v>
      </c>
      <c r="H560" s="56">
        <v>0</v>
      </c>
    </row>
    <row r="561" spans="1:8" ht="29.25" thickBot="1">
      <c r="A561" s="7">
        <v>554</v>
      </c>
      <c r="B561" s="37" t="s">
        <v>68</v>
      </c>
      <c r="C561" s="37"/>
      <c r="D561" s="19"/>
      <c r="E561" s="7" t="s">
        <v>36</v>
      </c>
      <c r="F561" s="53">
        <f>SUM(F562)</f>
        <v>5134582.25</v>
      </c>
      <c r="G561" s="53">
        <f>SUM(G562)</f>
        <v>4869762.25</v>
      </c>
      <c r="H561" s="53">
        <f>SUM(H562)</f>
        <v>4869762.25</v>
      </c>
    </row>
    <row r="562" spans="1:8" ht="57.75" thickBot="1">
      <c r="A562" s="8">
        <v>555</v>
      </c>
      <c r="B562" s="37">
        <v>1006</v>
      </c>
      <c r="C562" s="37" t="s">
        <v>74</v>
      </c>
      <c r="D562" s="19"/>
      <c r="E562" s="7" t="s">
        <v>305</v>
      </c>
      <c r="F562" s="53">
        <f>SUM(F563,F579,F582,F585)</f>
        <v>5134582.25</v>
      </c>
      <c r="G562" s="53">
        <f>SUM(G563,G579,G582,G585)</f>
        <v>4869762.25</v>
      </c>
      <c r="H562" s="53">
        <f>SUM(H563,H579,H582,H585)</f>
        <v>4869762.25</v>
      </c>
    </row>
    <row r="563" spans="1:8" ht="76.5" customHeight="1" thickBot="1">
      <c r="A563" s="7">
        <v>556</v>
      </c>
      <c r="B563" s="37">
        <v>1006</v>
      </c>
      <c r="C563" s="37" t="s">
        <v>91</v>
      </c>
      <c r="D563" s="19"/>
      <c r="E563" s="7" t="s">
        <v>322</v>
      </c>
      <c r="F563" s="54">
        <f>SUM(F564,F566,F568,F570,F572,F574,F576)</f>
        <v>5029582.25</v>
      </c>
      <c r="G563" s="54">
        <f>SUM(G564,G566,G568,G570,G572,G574,G576)</f>
        <v>4764762.25</v>
      </c>
      <c r="H563" s="54">
        <f>SUM(H564,H566,H568,H570,H572,H574,H576)</f>
        <v>4764762.25</v>
      </c>
    </row>
    <row r="564" spans="1:8" ht="76.5" customHeight="1" thickBot="1">
      <c r="A564" s="8">
        <v>557</v>
      </c>
      <c r="B564" s="37">
        <v>1006</v>
      </c>
      <c r="C564" s="37" t="s">
        <v>130</v>
      </c>
      <c r="D564" s="19"/>
      <c r="E564" s="7" t="s">
        <v>431</v>
      </c>
      <c r="F564" s="54">
        <f>SUM(F565)</f>
        <v>152000</v>
      </c>
      <c r="G564" s="54">
        <f>SUM(G565)</f>
        <v>152000</v>
      </c>
      <c r="H564" s="54">
        <f>SUM(H565)</f>
        <v>152000</v>
      </c>
    </row>
    <row r="565" spans="1:8" ht="46.5" customHeight="1" thickBot="1">
      <c r="A565" s="7">
        <v>558</v>
      </c>
      <c r="B565" s="37">
        <v>1006</v>
      </c>
      <c r="C565" s="37" t="s">
        <v>130</v>
      </c>
      <c r="D565" s="19">
        <v>200</v>
      </c>
      <c r="E565" s="7" t="s">
        <v>242</v>
      </c>
      <c r="F565" s="54">
        <v>152000</v>
      </c>
      <c r="G565" s="54">
        <v>152000</v>
      </c>
      <c r="H565" s="54">
        <v>152000</v>
      </c>
    </row>
    <row r="566" spans="1:8" ht="59.25" customHeight="1" thickBot="1">
      <c r="A566" s="8">
        <v>559</v>
      </c>
      <c r="B566" s="37">
        <v>1006</v>
      </c>
      <c r="C566" s="37" t="s">
        <v>131</v>
      </c>
      <c r="D566" s="19"/>
      <c r="E566" s="86" t="s">
        <v>158</v>
      </c>
      <c r="F566" s="54">
        <f>SUM(F567)</f>
        <v>130516</v>
      </c>
      <c r="G566" s="54">
        <f>SUM(G567)</f>
        <v>140000</v>
      </c>
      <c r="H566" s="54">
        <f>SUM(H567)</f>
        <v>140000</v>
      </c>
    </row>
    <row r="567" spans="1:8" ht="45" customHeight="1" thickBot="1">
      <c r="A567" s="7">
        <v>560</v>
      </c>
      <c r="B567" s="37">
        <v>1006</v>
      </c>
      <c r="C567" s="37" t="s">
        <v>131</v>
      </c>
      <c r="D567" s="19">
        <v>200</v>
      </c>
      <c r="E567" s="7" t="s">
        <v>242</v>
      </c>
      <c r="F567" s="54">
        <v>130516</v>
      </c>
      <c r="G567" s="54">
        <v>140000</v>
      </c>
      <c r="H567" s="54">
        <v>140000</v>
      </c>
    </row>
    <row r="568" spans="1:8" ht="43.5" thickBot="1">
      <c r="A568" s="8">
        <v>561</v>
      </c>
      <c r="B568" s="37" t="s">
        <v>68</v>
      </c>
      <c r="C568" s="37" t="s">
        <v>132</v>
      </c>
      <c r="D568" s="19"/>
      <c r="E568" s="17" t="s">
        <v>159</v>
      </c>
      <c r="F568" s="54">
        <f>SUM(F569)</f>
        <v>259484</v>
      </c>
      <c r="G568" s="54">
        <f>SUM(G569)</f>
        <v>240000</v>
      </c>
      <c r="H568" s="54">
        <f>SUM(H569)</f>
        <v>240000</v>
      </c>
    </row>
    <row r="569" spans="1:8" ht="48.75" customHeight="1" thickBot="1">
      <c r="A569" s="7">
        <v>562</v>
      </c>
      <c r="B569" s="37" t="s">
        <v>68</v>
      </c>
      <c r="C569" s="37" t="s">
        <v>132</v>
      </c>
      <c r="D569" s="19">
        <v>200</v>
      </c>
      <c r="E569" s="7" t="s">
        <v>242</v>
      </c>
      <c r="F569" s="54">
        <v>259484</v>
      </c>
      <c r="G569" s="54">
        <v>240000</v>
      </c>
      <c r="H569" s="54">
        <v>240000</v>
      </c>
    </row>
    <row r="570" spans="1:8" ht="65.25" customHeight="1" thickBot="1">
      <c r="A570" s="8">
        <v>563</v>
      </c>
      <c r="B570" s="37" t="s">
        <v>68</v>
      </c>
      <c r="C570" s="37" t="s">
        <v>280</v>
      </c>
      <c r="D570" s="19"/>
      <c r="E570" s="87" t="s">
        <v>389</v>
      </c>
      <c r="F570" s="54">
        <f>SUM(F571)</f>
        <v>253100</v>
      </c>
      <c r="G570" s="54">
        <f>SUM(G571)</f>
        <v>230000</v>
      </c>
      <c r="H570" s="54">
        <f>SUM(H571)</f>
        <v>230000</v>
      </c>
    </row>
    <row r="571" spans="1:8" ht="49.5" customHeight="1" thickBot="1">
      <c r="A571" s="7">
        <v>564</v>
      </c>
      <c r="B571" s="37" t="s">
        <v>68</v>
      </c>
      <c r="C571" s="37" t="s">
        <v>280</v>
      </c>
      <c r="D571" s="19">
        <v>200</v>
      </c>
      <c r="E571" s="7" t="s">
        <v>242</v>
      </c>
      <c r="F571" s="54">
        <v>253100</v>
      </c>
      <c r="G571" s="54">
        <v>230000</v>
      </c>
      <c r="H571" s="54">
        <v>230000</v>
      </c>
    </row>
    <row r="572" spans="1:8" ht="75" customHeight="1" thickBot="1">
      <c r="A572" s="8">
        <v>565</v>
      </c>
      <c r="B572" s="37" t="s">
        <v>68</v>
      </c>
      <c r="C572" s="37" t="s">
        <v>92</v>
      </c>
      <c r="D572" s="19"/>
      <c r="E572" s="7" t="s">
        <v>34</v>
      </c>
      <c r="F572" s="54">
        <f>SUM(F573)</f>
        <v>70000</v>
      </c>
      <c r="G572" s="54">
        <f>SUM(G573)</f>
        <v>70000</v>
      </c>
      <c r="H572" s="54">
        <f>SUM(H573)</f>
        <v>70000</v>
      </c>
    </row>
    <row r="573" spans="1:8" ht="42.75" customHeight="1" thickBot="1">
      <c r="A573" s="7">
        <v>566</v>
      </c>
      <c r="B573" s="37" t="s">
        <v>68</v>
      </c>
      <c r="C573" s="37" t="s">
        <v>92</v>
      </c>
      <c r="D573" s="19">
        <v>200</v>
      </c>
      <c r="E573" s="7" t="s">
        <v>242</v>
      </c>
      <c r="F573" s="54">
        <v>70000</v>
      </c>
      <c r="G573" s="54">
        <v>70000</v>
      </c>
      <c r="H573" s="54">
        <v>70000</v>
      </c>
    </row>
    <row r="574" spans="1:8" ht="57.75" thickBot="1">
      <c r="A574" s="8">
        <v>567</v>
      </c>
      <c r="B574" s="37" t="s">
        <v>68</v>
      </c>
      <c r="C574" s="37" t="s">
        <v>281</v>
      </c>
      <c r="D574" s="19"/>
      <c r="E574" s="88" t="s">
        <v>348</v>
      </c>
      <c r="F574" s="54">
        <f>SUM(F575)</f>
        <v>136900</v>
      </c>
      <c r="G574" s="54">
        <f>SUM(G575)</f>
        <v>160000</v>
      </c>
      <c r="H574" s="54">
        <f>SUM(H575)</f>
        <v>160000</v>
      </c>
    </row>
    <row r="575" spans="1:8" ht="48.75" customHeight="1" thickBot="1">
      <c r="A575" s="7">
        <v>568</v>
      </c>
      <c r="B575" s="37" t="s">
        <v>68</v>
      </c>
      <c r="C575" s="37" t="s">
        <v>281</v>
      </c>
      <c r="D575" s="19">
        <v>200</v>
      </c>
      <c r="E575" s="7" t="s">
        <v>242</v>
      </c>
      <c r="F575" s="54">
        <v>136900</v>
      </c>
      <c r="G575" s="54">
        <v>160000</v>
      </c>
      <c r="H575" s="54">
        <v>160000</v>
      </c>
    </row>
    <row r="576" spans="1:8" ht="91.5" customHeight="1" thickBot="1">
      <c r="A576" s="8">
        <v>569</v>
      </c>
      <c r="B576" s="37" t="s">
        <v>68</v>
      </c>
      <c r="C576" s="37" t="s">
        <v>93</v>
      </c>
      <c r="D576" s="19"/>
      <c r="E576" s="7" t="s">
        <v>35</v>
      </c>
      <c r="F576" s="54">
        <f>SUM(F577,F578)</f>
        <v>4027582.25</v>
      </c>
      <c r="G576" s="54">
        <f>SUM(G577,G578)</f>
        <v>3772762.25</v>
      </c>
      <c r="H576" s="54">
        <f>SUM(H577,H578)</f>
        <v>3772762.25</v>
      </c>
    </row>
    <row r="577" spans="1:8" ht="120.75" customHeight="1" thickBot="1">
      <c r="A577" s="7">
        <v>570</v>
      </c>
      <c r="B577" s="37" t="s">
        <v>68</v>
      </c>
      <c r="C577" s="37" t="s">
        <v>93</v>
      </c>
      <c r="D577" s="19">
        <v>100</v>
      </c>
      <c r="E577" s="7" t="s">
        <v>241</v>
      </c>
      <c r="F577" s="54">
        <v>2942568.2</v>
      </c>
      <c r="G577" s="54">
        <v>2942568.2</v>
      </c>
      <c r="H577" s="54">
        <v>2942568.2</v>
      </c>
    </row>
    <row r="578" spans="1:8" ht="45" customHeight="1" thickBot="1">
      <c r="A578" s="8">
        <v>571</v>
      </c>
      <c r="B578" s="37" t="s">
        <v>68</v>
      </c>
      <c r="C578" s="37" t="s">
        <v>93</v>
      </c>
      <c r="D578" s="19">
        <v>200</v>
      </c>
      <c r="E578" s="7" t="s">
        <v>242</v>
      </c>
      <c r="F578" s="54">
        <v>1085014.05</v>
      </c>
      <c r="G578" s="54">
        <v>830194.05</v>
      </c>
      <c r="H578" s="54">
        <v>830194.05</v>
      </c>
    </row>
    <row r="579" spans="1:8" ht="57.75" thickBot="1">
      <c r="A579" s="7">
        <v>572</v>
      </c>
      <c r="B579" s="37">
        <v>1006</v>
      </c>
      <c r="C579" s="37" t="s">
        <v>109</v>
      </c>
      <c r="D579" s="19"/>
      <c r="E579" s="7" t="s">
        <v>323</v>
      </c>
      <c r="F579" s="53">
        <f t="shared" ref="F579:H580" si="33">SUM(F580)</f>
        <v>80000</v>
      </c>
      <c r="G579" s="53">
        <f t="shared" si="33"/>
        <v>80000</v>
      </c>
      <c r="H579" s="53">
        <f t="shared" si="33"/>
        <v>80000</v>
      </c>
    </row>
    <row r="580" spans="1:8" ht="57.75" thickBot="1">
      <c r="A580" s="8">
        <v>573</v>
      </c>
      <c r="B580" s="37" t="s">
        <v>68</v>
      </c>
      <c r="C580" s="37" t="s">
        <v>204</v>
      </c>
      <c r="D580" s="19"/>
      <c r="E580" s="7" t="s">
        <v>37</v>
      </c>
      <c r="F580" s="53">
        <f t="shared" si="33"/>
        <v>80000</v>
      </c>
      <c r="G580" s="53">
        <f t="shared" si="33"/>
        <v>80000</v>
      </c>
      <c r="H580" s="53">
        <f t="shared" si="33"/>
        <v>80000</v>
      </c>
    </row>
    <row r="581" spans="1:8" ht="54" customHeight="1" thickBot="1">
      <c r="A581" s="7">
        <v>574</v>
      </c>
      <c r="B581" s="37">
        <v>1006</v>
      </c>
      <c r="C581" s="37" t="s">
        <v>204</v>
      </c>
      <c r="D581" s="19">
        <v>200</v>
      </c>
      <c r="E581" s="7" t="s">
        <v>242</v>
      </c>
      <c r="F581" s="53">
        <v>80000</v>
      </c>
      <c r="G581" s="53">
        <v>80000</v>
      </c>
      <c r="H581" s="53">
        <v>80000</v>
      </c>
    </row>
    <row r="582" spans="1:8" ht="72" thickBot="1">
      <c r="A582" s="8">
        <v>575</v>
      </c>
      <c r="B582" s="37">
        <v>1006</v>
      </c>
      <c r="C582" s="37" t="s">
        <v>110</v>
      </c>
      <c r="D582" s="19"/>
      <c r="E582" s="7" t="s">
        <v>392</v>
      </c>
      <c r="F582" s="53">
        <f t="shared" ref="F582:H583" si="34">SUM(F583)</f>
        <v>10000</v>
      </c>
      <c r="G582" s="53">
        <f t="shared" si="34"/>
        <v>10000</v>
      </c>
      <c r="H582" s="53">
        <f t="shared" si="34"/>
        <v>10000</v>
      </c>
    </row>
    <row r="583" spans="1:8" ht="72" thickBot="1">
      <c r="A583" s="7">
        <v>576</v>
      </c>
      <c r="B583" s="37" t="s">
        <v>68</v>
      </c>
      <c r="C583" s="37" t="s">
        <v>205</v>
      </c>
      <c r="D583" s="19"/>
      <c r="E583" s="7" t="s">
        <v>232</v>
      </c>
      <c r="F583" s="53">
        <f t="shared" si="34"/>
        <v>10000</v>
      </c>
      <c r="G583" s="53">
        <f t="shared" si="34"/>
        <v>10000</v>
      </c>
      <c r="H583" s="53">
        <f t="shared" si="34"/>
        <v>10000</v>
      </c>
    </row>
    <row r="584" spans="1:8" ht="49.5" customHeight="1" thickBot="1">
      <c r="A584" s="8">
        <v>577</v>
      </c>
      <c r="B584" s="37">
        <v>1006</v>
      </c>
      <c r="C584" s="37" t="s">
        <v>205</v>
      </c>
      <c r="D584" s="19">
        <v>200</v>
      </c>
      <c r="E584" s="7" t="s">
        <v>242</v>
      </c>
      <c r="F584" s="53">
        <v>10000</v>
      </c>
      <c r="G584" s="53">
        <v>10000</v>
      </c>
      <c r="H584" s="53">
        <v>10000</v>
      </c>
    </row>
    <row r="585" spans="1:8" ht="57.75" thickBot="1">
      <c r="A585" s="7">
        <v>578</v>
      </c>
      <c r="B585" s="37">
        <v>1006</v>
      </c>
      <c r="C585" s="37" t="s">
        <v>111</v>
      </c>
      <c r="D585" s="19"/>
      <c r="E585" s="7" t="s">
        <v>324</v>
      </c>
      <c r="F585" s="53">
        <f t="shared" ref="F585:H586" si="35">SUM(F586)</f>
        <v>15000</v>
      </c>
      <c r="G585" s="53">
        <f t="shared" si="35"/>
        <v>15000</v>
      </c>
      <c r="H585" s="53">
        <f t="shared" si="35"/>
        <v>15000</v>
      </c>
    </row>
    <row r="586" spans="1:8" ht="48.75" customHeight="1" thickBot="1">
      <c r="A586" s="8">
        <v>579</v>
      </c>
      <c r="B586" s="37">
        <v>1006</v>
      </c>
      <c r="C586" s="37" t="s">
        <v>233</v>
      </c>
      <c r="D586" s="19"/>
      <c r="E586" s="20" t="s">
        <v>38</v>
      </c>
      <c r="F586" s="53">
        <f t="shared" si="35"/>
        <v>15000</v>
      </c>
      <c r="G586" s="53">
        <f t="shared" si="35"/>
        <v>15000</v>
      </c>
      <c r="H586" s="53">
        <f t="shared" si="35"/>
        <v>15000</v>
      </c>
    </row>
    <row r="587" spans="1:8" ht="48.75" customHeight="1" thickBot="1">
      <c r="A587" s="7">
        <v>580</v>
      </c>
      <c r="B587" s="37">
        <v>1006</v>
      </c>
      <c r="C587" s="37" t="s">
        <v>233</v>
      </c>
      <c r="D587" s="19">
        <v>200</v>
      </c>
      <c r="E587" s="7" t="s">
        <v>242</v>
      </c>
      <c r="F587" s="53">
        <v>15000</v>
      </c>
      <c r="G587" s="53">
        <v>15000</v>
      </c>
      <c r="H587" s="53">
        <v>15000</v>
      </c>
    </row>
    <row r="588" spans="1:8" ht="27.75" customHeight="1" thickBot="1">
      <c r="A588" s="8">
        <v>581</v>
      </c>
      <c r="B588" s="37" t="s">
        <v>113</v>
      </c>
      <c r="C588" s="37"/>
      <c r="D588" s="19"/>
      <c r="E588" s="7" t="s">
        <v>302</v>
      </c>
      <c r="F588" s="54">
        <f>F589+F597+F622</f>
        <v>26219383.579999998</v>
      </c>
      <c r="G588" s="54">
        <f>G589+G597+G622</f>
        <v>25781425.579999998</v>
      </c>
      <c r="H588" s="54">
        <f>H589+H597+H622</f>
        <v>25781425.579999998</v>
      </c>
    </row>
    <row r="589" spans="1:8" ht="15" customHeight="1" thickBot="1">
      <c r="A589" s="7">
        <v>582</v>
      </c>
      <c r="B589" s="37" t="s">
        <v>471</v>
      </c>
      <c r="C589" s="37"/>
      <c r="D589" s="19"/>
      <c r="E589" s="7" t="s">
        <v>472</v>
      </c>
      <c r="F589" s="54">
        <f>F590+F594</f>
        <v>2215558</v>
      </c>
      <c r="G589" s="54">
        <f>G590+G594</f>
        <v>2100000</v>
      </c>
      <c r="H589" s="54">
        <f>H590+H594</f>
        <v>2100000</v>
      </c>
    </row>
    <row r="590" spans="1:8" ht="57.75" thickBot="1">
      <c r="A590" s="8">
        <v>583</v>
      </c>
      <c r="B590" s="37" t="s">
        <v>471</v>
      </c>
      <c r="C590" s="37" t="s">
        <v>74</v>
      </c>
      <c r="D590" s="19"/>
      <c r="E590" s="7" t="s">
        <v>305</v>
      </c>
      <c r="F590" s="54">
        <f t="shared" ref="F590:H592" si="36">F591</f>
        <v>2100000</v>
      </c>
      <c r="G590" s="54">
        <f t="shared" si="36"/>
        <v>2100000</v>
      </c>
      <c r="H590" s="54">
        <f t="shared" si="36"/>
        <v>2100000</v>
      </c>
    </row>
    <row r="591" spans="1:8" ht="57.75" thickBot="1">
      <c r="A591" s="7">
        <v>584</v>
      </c>
      <c r="B591" s="37" t="s">
        <v>471</v>
      </c>
      <c r="C591" s="37" t="s">
        <v>114</v>
      </c>
      <c r="D591" s="19"/>
      <c r="E591" s="15" t="s">
        <v>319</v>
      </c>
      <c r="F591" s="54">
        <f t="shared" si="36"/>
        <v>2100000</v>
      </c>
      <c r="G591" s="54">
        <f t="shared" si="36"/>
        <v>2100000</v>
      </c>
      <c r="H591" s="54">
        <f t="shared" si="36"/>
        <v>2100000</v>
      </c>
    </row>
    <row r="592" spans="1:8" ht="61.5" customHeight="1" thickBot="1">
      <c r="A592" s="8">
        <v>585</v>
      </c>
      <c r="B592" s="37" t="s">
        <v>471</v>
      </c>
      <c r="C592" s="37" t="s">
        <v>473</v>
      </c>
      <c r="D592" s="19"/>
      <c r="E592" s="7" t="s">
        <v>474</v>
      </c>
      <c r="F592" s="54">
        <f t="shared" si="36"/>
        <v>2100000</v>
      </c>
      <c r="G592" s="54">
        <f t="shared" si="36"/>
        <v>2100000</v>
      </c>
      <c r="H592" s="54">
        <f t="shared" si="36"/>
        <v>2100000</v>
      </c>
    </row>
    <row r="593" spans="1:9" ht="61.5" customHeight="1" thickBot="1">
      <c r="A593" s="7">
        <v>586</v>
      </c>
      <c r="B593" s="37" t="s">
        <v>471</v>
      </c>
      <c r="C593" s="37" t="s">
        <v>473</v>
      </c>
      <c r="D593" s="19">
        <v>600</v>
      </c>
      <c r="E593" s="35" t="s">
        <v>244</v>
      </c>
      <c r="F593" s="54">
        <v>2100000</v>
      </c>
      <c r="G593" s="54">
        <v>2100000</v>
      </c>
      <c r="H593" s="54">
        <v>2100000</v>
      </c>
    </row>
    <row r="594" spans="1:9" ht="35.25" customHeight="1" thickBot="1">
      <c r="A594" s="8">
        <v>587</v>
      </c>
      <c r="B594" s="123" t="s">
        <v>471</v>
      </c>
      <c r="C594" s="47" t="s">
        <v>70</v>
      </c>
      <c r="D594" s="124"/>
      <c r="E594" s="81" t="s">
        <v>227</v>
      </c>
      <c r="F594" s="57">
        <f t="shared" ref="F594:H595" si="37">F595</f>
        <v>115558</v>
      </c>
      <c r="G594" s="57">
        <f t="shared" si="37"/>
        <v>0</v>
      </c>
      <c r="H594" s="57">
        <f t="shared" si="37"/>
        <v>0</v>
      </c>
    </row>
    <row r="595" spans="1:9" ht="36" customHeight="1" thickBot="1">
      <c r="A595" s="7">
        <v>588</v>
      </c>
      <c r="B595" s="123" t="s">
        <v>471</v>
      </c>
      <c r="C595" s="47" t="s">
        <v>384</v>
      </c>
      <c r="D595" s="124"/>
      <c r="E595" s="125" t="s">
        <v>385</v>
      </c>
      <c r="F595" s="57">
        <f t="shared" si="37"/>
        <v>115558</v>
      </c>
      <c r="G595" s="57">
        <f t="shared" si="37"/>
        <v>0</v>
      </c>
      <c r="H595" s="57">
        <f t="shared" si="37"/>
        <v>0</v>
      </c>
    </row>
    <row r="596" spans="1:9" ht="21.75" customHeight="1" thickBot="1">
      <c r="A596" s="8">
        <v>589</v>
      </c>
      <c r="B596" s="123" t="s">
        <v>471</v>
      </c>
      <c r="C596" s="47" t="s">
        <v>384</v>
      </c>
      <c r="D596" s="124">
        <v>800</v>
      </c>
      <c r="E596" s="81" t="s">
        <v>243</v>
      </c>
      <c r="F596" s="57">
        <v>115558</v>
      </c>
      <c r="G596" s="57">
        <v>0</v>
      </c>
      <c r="H596" s="57">
        <v>0</v>
      </c>
    </row>
    <row r="597" spans="1:9" ht="15.75" thickBot="1">
      <c r="A597" s="7">
        <v>590</v>
      </c>
      <c r="B597" s="37" t="s">
        <v>146</v>
      </c>
      <c r="C597" s="37"/>
      <c r="D597" s="19"/>
      <c r="E597" s="7" t="s">
        <v>147</v>
      </c>
      <c r="F597" s="54">
        <f>SUM(F598)</f>
        <v>1887400</v>
      </c>
      <c r="G597" s="54">
        <f>SUM(G598)</f>
        <v>1565000</v>
      </c>
      <c r="H597" s="54">
        <f>SUM(H598)</f>
        <v>1565000</v>
      </c>
    </row>
    <row r="598" spans="1:9" ht="57.75" thickBot="1">
      <c r="A598" s="8">
        <v>591</v>
      </c>
      <c r="B598" s="37" t="s">
        <v>146</v>
      </c>
      <c r="C598" s="37" t="s">
        <v>74</v>
      </c>
      <c r="D598" s="19"/>
      <c r="E598" s="7" t="s">
        <v>305</v>
      </c>
      <c r="F598" s="54">
        <f>SUM(F599,F617)</f>
        <v>1887400</v>
      </c>
      <c r="G598" s="54">
        <f>SUM(G599,G617)</f>
        <v>1565000</v>
      </c>
      <c r="H598" s="54">
        <f>SUM(H599,H617)</f>
        <v>1565000</v>
      </c>
    </row>
    <row r="599" spans="1:9" ht="72" thickBot="1">
      <c r="A599" s="7">
        <v>592</v>
      </c>
      <c r="B599" s="37" t="s">
        <v>146</v>
      </c>
      <c r="C599" s="37" t="s">
        <v>89</v>
      </c>
      <c r="D599" s="19"/>
      <c r="E599" s="7" t="s">
        <v>325</v>
      </c>
      <c r="F599" s="54">
        <f>F600+F604+F607+F609+F611+F613+F615</f>
        <v>1872400</v>
      </c>
      <c r="G599" s="54">
        <f>G600+G604+G607+G609+G611+G613+G615</f>
        <v>1550000</v>
      </c>
      <c r="H599" s="54">
        <f>H600+H604+H607+H609+H611+H613+H615</f>
        <v>1550000</v>
      </c>
    </row>
    <row r="600" spans="1:9" ht="86.25" thickBot="1">
      <c r="A600" s="8">
        <v>593</v>
      </c>
      <c r="B600" s="37" t="s">
        <v>146</v>
      </c>
      <c r="C600" s="37" t="s">
        <v>148</v>
      </c>
      <c r="D600" s="19"/>
      <c r="E600" s="7" t="s">
        <v>429</v>
      </c>
      <c r="F600" s="54">
        <f>SUM(F601,F602,F603)</f>
        <v>600000</v>
      </c>
      <c r="G600" s="54">
        <f>SUM(G601,G602,G603)</f>
        <v>600000</v>
      </c>
      <c r="H600" s="54">
        <f>SUM(H601,H602,H603)</f>
        <v>600000</v>
      </c>
    </row>
    <row r="601" spans="1:9" ht="116.25" customHeight="1" thickBot="1">
      <c r="A601" s="7">
        <v>594</v>
      </c>
      <c r="B601" s="48" t="s">
        <v>146</v>
      </c>
      <c r="C601" s="48" t="s">
        <v>148</v>
      </c>
      <c r="D601" s="49">
        <v>100</v>
      </c>
      <c r="E601" s="15" t="s">
        <v>241</v>
      </c>
      <c r="F601" s="57">
        <v>30000</v>
      </c>
      <c r="G601" s="54">
        <v>50000</v>
      </c>
      <c r="H601" s="54">
        <v>50000</v>
      </c>
    </row>
    <row r="602" spans="1:9" ht="50.25" customHeight="1" thickBot="1">
      <c r="A602" s="8">
        <v>595</v>
      </c>
      <c r="B602" s="48" t="s">
        <v>146</v>
      </c>
      <c r="C602" s="48" t="s">
        <v>148</v>
      </c>
      <c r="D602" s="49">
        <v>200</v>
      </c>
      <c r="E602" s="15" t="s">
        <v>242</v>
      </c>
      <c r="F602" s="57">
        <v>550000</v>
      </c>
      <c r="G602" s="54">
        <v>550000</v>
      </c>
      <c r="H602" s="54">
        <v>550000</v>
      </c>
    </row>
    <row r="603" spans="1:9" ht="30" customHeight="1" thickBot="1">
      <c r="A603" s="7">
        <v>596</v>
      </c>
      <c r="B603" s="47" t="s">
        <v>146</v>
      </c>
      <c r="C603" s="47" t="s">
        <v>148</v>
      </c>
      <c r="D603" s="104">
        <v>300</v>
      </c>
      <c r="E603" s="81" t="s">
        <v>246</v>
      </c>
      <c r="F603" s="57">
        <v>20000</v>
      </c>
      <c r="G603" s="57">
        <v>0</v>
      </c>
      <c r="H603" s="57">
        <v>0</v>
      </c>
    </row>
    <row r="604" spans="1:9" ht="49.5" customHeight="1" thickBot="1">
      <c r="A604" s="8">
        <v>597</v>
      </c>
      <c r="B604" s="37" t="s">
        <v>146</v>
      </c>
      <c r="C604" s="37" t="s">
        <v>149</v>
      </c>
      <c r="D604" s="19"/>
      <c r="E604" s="7" t="s">
        <v>354</v>
      </c>
      <c r="F604" s="54">
        <f>SUM(F605,F606)</f>
        <v>250000</v>
      </c>
      <c r="G604" s="54">
        <f>SUM(G605,G606)</f>
        <v>250000</v>
      </c>
      <c r="H604" s="54">
        <f>SUM(H605,H606)</f>
        <v>250000</v>
      </c>
    </row>
    <row r="605" spans="1:9" ht="118.5" customHeight="1" thickBot="1">
      <c r="A605" s="7">
        <v>598</v>
      </c>
      <c r="B605" s="37" t="s">
        <v>146</v>
      </c>
      <c r="C605" s="37" t="s">
        <v>149</v>
      </c>
      <c r="D605" s="19">
        <v>100</v>
      </c>
      <c r="E605" s="7" t="s">
        <v>241</v>
      </c>
      <c r="F605" s="54">
        <v>110000</v>
      </c>
      <c r="G605" s="54">
        <v>110000</v>
      </c>
      <c r="H605" s="54">
        <v>110000</v>
      </c>
    </row>
    <row r="606" spans="1:9" ht="49.5" customHeight="1" thickBot="1">
      <c r="A606" s="8">
        <v>599</v>
      </c>
      <c r="B606" s="37" t="s">
        <v>146</v>
      </c>
      <c r="C606" s="37" t="s">
        <v>149</v>
      </c>
      <c r="D606" s="19">
        <v>200</v>
      </c>
      <c r="E606" s="7" t="s">
        <v>242</v>
      </c>
      <c r="F606" s="54">
        <v>140000</v>
      </c>
      <c r="G606" s="54">
        <v>140000</v>
      </c>
      <c r="H606" s="54">
        <v>140000</v>
      </c>
      <c r="I606" s="23"/>
    </row>
    <row r="607" spans="1:9" ht="78.75" customHeight="1" thickBot="1">
      <c r="A607" s="7">
        <v>600</v>
      </c>
      <c r="B607" s="37" t="s">
        <v>146</v>
      </c>
      <c r="C607" s="37" t="s">
        <v>188</v>
      </c>
      <c r="D607" s="19"/>
      <c r="E607" s="7" t="s">
        <v>230</v>
      </c>
      <c r="F607" s="54">
        <f>SUM(F608)</f>
        <v>197500</v>
      </c>
      <c r="G607" s="54">
        <f>SUM(G608)</f>
        <v>197500</v>
      </c>
      <c r="H607" s="54">
        <f>SUM(H608)</f>
        <v>197500</v>
      </c>
      <c r="I607" s="23"/>
    </row>
    <row r="608" spans="1:9" ht="46.5" customHeight="1" thickBot="1">
      <c r="A608" s="8">
        <v>601</v>
      </c>
      <c r="B608" s="37" t="s">
        <v>146</v>
      </c>
      <c r="C608" s="37" t="s">
        <v>188</v>
      </c>
      <c r="D608" s="19">
        <v>200</v>
      </c>
      <c r="E608" s="7" t="s">
        <v>242</v>
      </c>
      <c r="F608" s="54">
        <v>197500</v>
      </c>
      <c r="G608" s="54">
        <v>197500</v>
      </c>
      <c r="H608" s="54">
        <v>197500</v>
      </c>
      <c r="I608" s="23"/>
    </row>
    <row r="609" spans="1:9" ht="57.75" thickBot="1">
      <c r="A609" s="7">
        <v>602</v>
      </c>
      <c r="B609" s="48" t="s">
        <v>146</v>
      </c>
      <c r="C609" s="50" t="s">
        <v>381</v>
      </c>
      <c r="D609" s="49"/>
      <c r="E609" s="80" t="s">
        <v>285</v>
      </c>
      <c r="F609" s="57">
        <f>SUM(F610)</f>
        <v>200000</v>
      </c>
      <c r="G609" s="57">
        <f>SUM(G610)</f>
        <v>0</v>
      </c>
      <c r="H609" s="57">
        <f>SUM(H610)</f>
        <v>0</v>
      </c>
      <c r="I609" s="23"/>
    </row>
    <row r="610" spans="1:9" ht="45.75" customHeight="1" thickBot="1">
      <c r="A610" s="8">
        <v>603</v>
      </c>
      <c r="B610" s="48" t="s">
        <v>146</v>
      </c>
      <c r="C610" s="67" t="s">
        <v>381</v>
      </c>
      <c r="D610" s="49">
        <v>200</v>
      </c>
      <c r="E610" s="15" t="s">
        <v>242</v>
      </c>
      <c r="F610" s="57">
        <v>200000</v>
      </c>
      <c r="G610" s="57">
        <v>0</v>
      </c>
      <c r="H610" s="57">
        <v>0</v>
      </c>
      <c r="I610" s="23"/>
    </row>
    <row r="611" spans="1:9" ht="72" thickBot="1">
      <c r="A611" s="7">
        <v>604</v>
      </c>
      <c r="B611" s="47" t="s">
        <v>146</v>
      </c>
      <c r="C611" s="103" t="s">
        <v>266</v>
      </c>
      <c r="D611" s="104"/>
      <c r="E611" s="80" t="s">
        <v>425</v>
      </c>
      <c r="F611" s="57">
        <f>SUM(F612)</f>
        <v>450000</v>
      </c>
      <c r="G611" s="57">
        <f>SUM(G612)</f>
        <v>450000</v>
      </c>
      <c r="H611" s="57">
        <f>SUM(H612)</f>
        <v>450000</v>
      </c>
      <c r="I611" s="23"/>
    </row>
    <row r="612" spans="1:9" ht="48" customHeight="1" thickBot="1">
      <c r="A612" s="8">
        <v>605</v>
      </c>
      <c r="B612" s="47" t="s">
        <v>146</v>
      </c>
      <c r="C612" s="105" t="s">
        <v>266</v>
      </c>
      <c r="D612" s="104">
        <v>200</v>
      </c>
      <c r="E612" s="81" t="s">
        <v>242</v>
      </c>
      <c r="F612" s="57">
        <v>450000</v>
      </c>
      <c r="G612" s="57">
        <v>450000</v>
      </c>
      <c r="H612" s="57">
        <v>450000</v>
      </c>
      <c r="I612" s="23"/>
    </row>
    <row r="613" spans="1:9" s="69" customFormat="1" ht="72" thickBot="1">
      <c r="A613" s="7">
        <v>606</v>
      </c>
      <c r="B613" s="37" t="s">
        <v>146</v>
      </c>
      <c r="C613" s="37" t="s">
        <v>380</v>
      </c>
      <c r="D613" s="19"/>
      <c r="E613" s="88" t="s">
        <v>420</v>
      </c>
      <c r="F613" s="54">
        <f>SUM(F614)</f>
        <v>122400</v>
      </c>
      <c r="G613" s="54">
        <f>SUM(G614)</f>
        <v>0</v>
      </c>
      <c r="H613" s="54">
        <f>SUM(H614)</f>
        <v>0</v>
      </c>
      <c r="I613" s="68"/>
    </row>
    <row r="614" spans="1:9" ht="47.25" customHeight="1" thickBot="1">
      <c r="A614" s="8">
        <v>607</v>
      </c>
      <c r="B614" s="37" t="s">
        <v>146</v>
      </c>
      <c r="C614" s="37" t="s">
        <v>380</v>
      </c>
      <c r="D614" s="41">
        <v>200</v>
      </c>
      <c r="E614" s="7" t="s">
        <v>242</v>
      </c>
      <c r="F614" s="54">
        <v>122400</v>
      </c>
      <c r="G614" s="57">
        <v>0</v>
      </c>
      <c r="H614" s="57">
        <v>0</v>
      </c>
      <c r="I614" s="23"/>
    </row>
    <row r="615" spans="1:9" s="23" customFormat="1" ht="90" customHeight="1" thickBot="1">
      <c r="A615" s="7">
        <v>608</v>
      </c>
      <c r="B615" s="47" t="s">
        <v>146</v>
      </c>
      <c r="C615" s="106" t="s">
        <v>237</v>
      </c>
      <c r="D615" s="104"/>
      <c r="E615" s="80" t="s">
        <v>421</v>
      </c>
      <c r="F615" s="57">
        <f>SUM(F616)</f>
        <v>52500</v>
      </c>
      <c r="G615" s="57">
        <f>SUM(G616)</f>
        <v>52500</v>
      </c>
      <c r="H615" s="57">
        <f>SUM(H616)</f>
        <v>52500</v>
      </c>
    </row>
    <row r="616" spans="1:9" s="23" customFormat="1" ht="51" customHeight="1" thickBot="1">
      <c r="A616" s="8">
        <v>609</v>
      </c>
      <c r="B616" s="47" t="s">
        <v>146</v>
      </c>
      <c r="C616" s="107" t="s">
        <v>237</v>
      </c>
      <c r="D616" s="104">
        <v>200</v>
      </c>
      <c r="E616" s="81" t="s">
        <v>242</v>
      </c>
      <c r="F616" s="57">
        <v>52500</v>
      </c>
      <c r="G616" s="57">
        <v>52500</v>
      </c>
      <c r="H616" s="57">
        <v>52500</v>
      </c>
      <c r="I616"/>
    </row>
    <row r="617" spans="1:9" s="23" customFormat="1" ht="57.75" thickBot="1">
      <c r="A617" s="7">
        <v>610</v>
      </c>
      <c r="B617" s="48" t="s">
        <v>146</v>
      </c>
      <c r="C617" s="99" t="s">
        <v>114</v>
      </c>
      <c r="D617" s="49"/>
      <c r="E617" s="15" t="s">
        <v>319</v>
      </c>
      <c r="F617" s="57">
        <f>SUM(F618,F620)</f>
        <v>15000</v>
      </c>
      <c r="G617" s="57">
        <f>SUM(G618,G620)</f>
        <v>15000</v>
      </c>
      <c r="H617" s="57">
        <f>SUM(H618,H620)</f>
        <v>15000</v>
      </c>
      <c r="I617"/>
    </row>
    <row r="618" spans="1:9" s="23" customFormat="1" ht="78.75" customHeight="1" thickBot="1">
      <c r="A618" s="8">
        <v>611</v>
      </c>
      <c r="B618" s="48" t="s">
        <v>146</v>
      </c>
      <c r="C618" s="48" t="s">
        <v>370</v>
      </c>
      <c r="D618" s="49"/>
      <c r="E618" s="71" t="s">
        <v>393</v>
      </c>
      <c r="F618" s="57">
        <f>SUM(F619)</f>
        <v>8000</v>
      </c>
      <c r="G618" s="57">
        <f>SUM(G619)</f>
        <v>8000</v>
      </c>
      <c r="H618" s="57">
        <f>SUM(H619)</f>
        <v>8000</v>
      </c>
      <c r="I618"/>
    </row>
    <row r="619" spans="1:9" s="23" customFormat="1" ht="57.75" thickBot="1">
      <c r="A619" s="7">
        <v>612</v>
      </c>
      <c r="B619" s="48" t="s">
        <v>146</v>
      </c>
      <c r="C619" s="48" t="s">
        <v>370</v>
      </c>
      <c r="D619" s="49">
        <v>600</v>
      </c>
      <c r="E619" s="7" t="s">
        <v>244</v>
      </c>
      <c r="F619" s="57">
        <v>8000</v>
      </c>
      <c r="G619" s="57">
        <v>8000</v>
      </c>
      <c r="H619" s="57">
        <v>8000</v>
      </c>
      <c r="I619"/>
    </row>
    <row r="620" spans="1:9" s="23" customFormat="1" ht="57.75" thickBot="1">
      <c r="A620" s="8">
        <v>613</v>
      </c>
      <c r="B620" s="48" t="s">
        <v>146</v>
      </c>
      <c r="C620" s="48" t="s">
        <v>407</v>
      </c>
      <c r="D620" s="49"/>
      <c r="E620" s="71" t="s">
        <v>408</v>
      </c>
      <c r="F620" s="57">
        <f>SUM(F621)</f>
        <v>7000</v>
      </c>
      <c r="G620" s="57">
        <f>SUM(G621)</f>
        <v>7000</v>
      </c>
      <c r="H620" s="57">
        <f>SUM(H621)</f>
        <v>7000</v>
      </c>
      <c r="I620"/>
    </row>
    <row r="621" spans="1:9" s="23" customFormat="1" ht="57.75" thickBot="1">
      <c r="A621" s="7">
        <v>614</v>
      </c>
      <c r="B621" s="48" t="s">
        <v>146</v>
      </c>
      <c r="C621" s="48" t="s">
        <v>407</v>
      </c>
      <c r="D621" s="49">
        <v>600</v>
      </c>
      <c r="E621" s="7" t="s">
        <v>244</v>
      </c>
      <c r="F621" s="57">
        <v>7000</v>
      </c>
      <c r="G621" s="57">
        <v>7000</v>
      </c>
      <c r="H621" s="57">
        <v>7000</v>
      </c>
      <c r="I621"/>
    </row>
    <row r="622" spans="1:9" s="23" customFormat="1" ht="15.75" thickBot="1">
      <c r="A622" s="8">
        <v>615</v>
      </c>
      <c r="B622" s="48" t="s">
        <v>356</v>
      </c>
      <c r="C622" s="66"/>
      <c r="D622" s="49"/>
      <c r="E622" s="15" t="s">
        <v>357</v>
      </c>
      <c r="F622" s="57">
        <f>F623</f>
        <v>22116425.579999998</v>
      </c>
      <c r="G622" s="57">
        <f>G623</f>
        <v>22116425.579999998</v>
      </c>
      <c r="H622" s="57">
        <f>H623</f>
        <v>22116425.579999998</v>
      </c>
      <c r="I622"/>
    </row>
    <row r="623" spans="1:9" s="23" customFormat="1" ht="57.75" thickBot="1">
      <c r="A623" s="7">
        <v>616</v>
      </c>
      <c r="B623" s="48" t="s">
        <v>356</v>
      </c>
      <c r="C623" s="48" t="s">
        <v>74</v>
      </c>
      <c r="D623" s="49"/>
      <c r="E623" s="15" t="s">
        <v>305</v>
      </c>
      <c r="F623" s="57">
        <f t="shared" ref="F623:G625" si="38">SUM(F624)</f>
        <v>22116425.579999998</v>
      </c>
      <c r="G623" s="57">
        <f t="shared" si="38"/>
        <v>22116425.579999998</v>
      </c>
      <c r="H623" s="57">
        <f>SUM(H624)</f>
        <v>22116425.579999998</v>
      </c>
      <c r="I623"/>
    </row>
    <row r="624" spans="1:9" ht="57.75" thickBot="1">
      <c r="A624" s="8">
        <v>617</v>
      </c>
      <c r="B624" s="48" t="s">
        <v>356</v>
      </c>
      <c r="C624" s="48" t="s">
        <v>114</v>
      </c>
      <c r="D624" s="49"/>
      <c r="E624" s="15" t="s">
        <v>319</v>
      </c>
      <c r="F624" s="57">
        <f>SUM(F625)</f>
        <v>22116425.579999998</v>
      </c>
      <c r="G624" s="57">
        <f>SUM(G625)</f>
        <v>22116425.579999998</v>
      </c>
      <c r="H624" s="57">
        <f>SUM(H625)</f>
        <v>22116425.579999998</v>
      </c>
    </row>
    <row r="625" spans="1:9" ht="43.5" thickBot="1">
      <c r="A625" s="7">
        <v>618</v>
      </c>
      <c r="B625" s="48" t="s">
        <v>356</v>
      </c>
      <c r="C625" s="48" t="s">
        <v>369</v>
      </c>
      <c r="D625" s="49"/>
      <c r="E625" s="89" t="s">
        <v>368</v>
      </c>
      <c r="F625" s="57">
        <f t="shared" si="38"/>
        <v>22116425.579999998</v>
      </c>
      <c r="G625" s="57">
        <f t="shared" si="38"/>
        <v>22116425.579999998</v>
      </c>
      <c r="H625" s="57">
        <f>SUM(H626)</f>
        <v>22116425.579999998</v>
      </c>
      <c r="I625" s="6"/>
    </row>
    <row r="626" spans="1:9" ht="62.25" customHeight="1" thickBot="1">
      <c r="A626" s="8">
        <v>619</v>
      </c>
      <c r="B626" s="48" t="s">
        <v>356</v>
      </c>
      <c r="C626" s="48" t="s">
        <v>369</v>
      </c>
      <c r="D626" s="49">
        <v>600</v>
      </c>
      <c r="E626" s="7" t="s">
        <v>244</v>
      </c>
      <c r="F626" s="57">
        <v>22116425.579999998</v>
      </c>
      <c r="G626" s="57">
        <v>22116425.579999998</v>
      </c>
      <c r="H626" s="57">
        <v>22116425.579999998</v>
      </c>
    </row>
    <row r="627" spans="1:9" ht="29.25" thickBot="1">
      <c r="A627" s="7">
        <v>620</v>
      </c>
      <c r="B627" s="37" t="s">
        <v>127</v>
      </c>
      <c r="C627" s="37"/>
      <c r="D627" s="19"/>
      <c r="E627" s="7" t="s">
        <v>303</v>
      </c>
      <c r="F627" s="53">
        <f t="shared" ref="F627:G631" si="39">SUM(F628)</f>
        <v>879000</v>
      </c>
      <c r="G627" s="53">
        <f t="shared" si="39"/>
        <v>879000</v>
      </c>
      <c r="H627" s="53">
        <f>SUM(H628)</f>
        <v>879000</v>
      </c>
    </row>
    <row r="628" spans="1:9" s="6" customFormat="1" ht="32.25" customHeight="1" thickBot="1">
      <c r="A628" s="8">
        <v>621</v>
      </c>
      <c r="B628" s="37" t="s">
        <v>88</v>
      </c>
      <c r="C628" s="37"/>
      <c r="D628" s="19"/>
      <c r="E628" s="7" t="s">
        <v>14</v>
      </c>
      <c r="F628" s="53">
        <f t="shared" si="39"/>
        <v>879000</v>
      </c>
      <c r="G628" s="53">
        <f t="shared" si="39"/>
        <v>879000</v>
      </c>
      <c r="H628" s="53">
        <f>SUM(H629)</f>
        <v>879000</v>
      </c>
      <c r="I628"/>
    </row>
    <row r="629" spans="1:9" ht="57.75" thickBot="1">
      <c r="A629" s="7">
        <v>622</v>
      </c>
      <c r="B629" s="37">
        <v>1202</v>
      </c>
      <c r="C629" s="37" t="s">
        <v>74</v>
      </c>
      <c r="D629" s="19"/>
      <c r="E629" s="7" t="s">
        <v>305</v>
      </c>
      <c r="F629" s="53">
        <f t="shared" si="39"/>
        <v>879000</v>
      </c>
      <c r="G629" s="53">
        <f t="shared" si="39"/>
        <v>879000</v>
      </c>
      <c r="H629" s="53">
        <f>SUM(H630)</f>
        <v>879000</v>
      </c>
    </row>
    <row r="630" spans="1:9" ht="72" thickBot="1">
      <c r="A630" s="8">
        <v>623</v>
      </c>
      <c r="B630" s="37">
        <v>1202</v>
      </c>
      <c r="C630" s="37" t="s">
        <v>87</v>
      </c>
      <c r="D630" s="19"/>
      <c r="E630" s="7" t="s">
        <v>310</v>
      </c>
      <c r="F630" s="53">
        <f t="shared" si="39"/>
        <v>879000</v>
      </c>
      <c r="G630" s="53">
        <f t="shared" si="39"/>
        <v>879000</v>
      </c>
      <c r="H630" s="53">
        <f>SUM(H631)</f>
        <v>879000</v>
      </c>
    </row>
    <row r="631" spans="1:9" ht="61.5" customHeight="1" thickBot="1">
      <c r="A631" s="7">
        <v>624</v>
      </c>
      <c r="B631" s="37" t="s">
        <v>88</v>
      </c>
      <c r="C631" s="37" t="s">
        <v>234</v>
      </c>
      <c r="D631" s="19"/>
      <c r="E631" s="20" t="s">
        <v>211</v>
      </c>
      <c r="F631" s="53">
        <f t="shared" si="39"/>
        <v>879000</v>
      </c>
      <c r="G631" s="53">
        <f t="shared" si="39"/>
        <v>879000</v>
      </c>
      <c r="H631" s="53">
        <f>SUM(H632)</f>
        <v>879000</v>
      </c>
    </row>
    <row r="632" spans="1:9" ht="48.75" customHeight="1" thickBot="1">
      <c r="A632" s="8">
        <v>625</v>
      </c>
      <c r="B632" s="37">
        <v>1202</v>
      </c>
      <c r="C632" s="37" t="s">
        <v>234</v>
      </c>
      <c r="D632" s="41">
        <v>200</v>
      </c>
      <c r="E632" s="7" t="s">
        <v>242</v>
      </c>
      <c r="F632" s="53">
        <v>879000</v>
      </c>
      <c r="G632" s="53">
        <v>879000</v>
      </c>
      <c r="H632" s="53">
        <v>879000</v>
      </c>
      <c r="I632" s="22"/>
    </row>
    <row r="633" spans="1:9" ht="49.5" customHeight="1" thickBot="1">
      <c r="A633" s="7">
        <v>626</v>
      </c>
      <c r="B633" s="39" t="s">
        <v>273</v>
      </c>
      <c r="C633" s="37"/>
      <c r="D633" s="34"/>
      <c r="E633" s="7" t="s">
        <v>355</v>
      </c>
      <c r="F633" s="58">
        <f t="shared" ref="F633:G636" si="40">SUM(F634)</f>
        <v>6786.74</v>
      </c>
      <c r="G633" s="58">
        <f t="shared" si="40"/>
        <v>5270.86</v>
      </c>
      <c r="H633" s="58">
        <f>SUM(H634)</f>
        <v>3755.14</v>
      </c>
      <c r="I633" s="22"/>
    </row>
    <row r="634" spans="1:9" ht="43.5" thickBot="1">
      <c r="A634" s="8">
        <v>627</v>
      </c>
      <c r="B634" s="39" t="s">
        <v>272</v>
      </c>
      <c r="C634" s="37"/>
      <c r="D634" s="34"/>
      <c r="E634" s="7" t="s">
        <v>270</v>
      </c>
      <c r="F634" s="58">
        <f t="shared" si="40"/>
        <v>6786.74</v>
      </c>
      <c r="G634" s="58">
        <f t="shared" si="40"/>
        <v>5270.86</v>
      </c>
      <c r="H634" s="58">
        <f>SUM(H635)</f>
        <v>3755.14</v>
      </c>
      <c r="I634" s="22"/>
    </row>
    <row r="635" spans="1:9" ht="29.25" thickBot="1">
      <c r="A635" s="7">
        <v>628</v>
      </c>
      <c r="B635" s="39" t="s">
        <v>272</v>
      </c>
      <c r="C635" s="37" t="s">
        <v>70</v>
      </c>
      <c r="D635" s="34"/>
      <c r="E635" s="7" t="s">
        <v>227</v>
      </c>
      <c r="F635" s="58">
        <f t="shared" si="40"/>
        <v>6786.74</v>
      </c>
      <c r="G635" s="58">
        <f t="shared" si="40"/>
        <v>5270.86</v>
      </c>
      <c r="H635" s="58">
        <f>SUM(H636)</f>
        <v>3755.14</v>
      </c>
      <c r="I635" s="22"/>
    </row>
    <row r="636" spans="1:9" ht="47.25" customHeight="1" thickBot="1">
      <c r="A636" s="8">
        <v>629</v>
      </c>
      <c r="B636" s="39" t="s">
        <v>272</v>
      </c>
      <c r="C636" s="37" t="s">
        <v>326</v>
      </c>
      <c r="D636" s="34"/>
      <c r="E636" s="7" t="s">
        <v>271</v>
      </c>
      <c r="F636" s="58">
        <f t="shared" si="40"/>
        <v>6786.74</v>
      </c>
      <c r="G636" s="58">
        <f t="shared" si="40"/>
        <v>5270.86</v>
      </c>
      <c r="H636" s="58">
        <f>SUM(H637)</f>
        <v>3755.14</v>
      </c>
      <c r="I636" s="22"/>
    </row>
    <row r="637" spans="1:9" ht="29.25" thickBot="1">
      <c r="A637" s="7">
        <v>630</v>
      </c>
      <c r="B637" s="39">
        <v>1301</v>
      </c>
      <c r="C637" s="37" t="s">
        <v>326</v>
      </c>
      <c r="D637" s="34">
        <v>700</v>
      </c>
      <c r="E637" s="7" t="s">
        <v>404</v>
      </c>
      <c r="F637" s="92">
        <v>6786.74</v>
      </c>
      <c r="G637" s="58">
        <v>5270.86</v>
      </c>
      <c r="H637" s="58">
        <v>3755.14</v>
      </c>
      <c r="I637" s="22"/>
    </row>
    <row r="638" spans="1:9" ht="15.75" thickBot="1">
      <c r="A638" s="8">
        <v>631</v>
      </c>
      <c r="B638" s="42"/>
      <c r="C638" s="42"/>
      <c r="D638" s="90"/>
      <c r="E638" s="8" t="s">
        <v>304</v>
      </c>
      <c r="F638" s="91">
        <f>F8+F109+F116+F164+F227+F326+F341+F481+F515+F588+F627+F633</f>
        <v>1805597480.6799998</v>
      </c>
      <c r="G638" s="91">
        <f>G8+G109+G116+G164+G227+G326+G341+G481+G515+G588+G627+G633</f>
        <v>1651088510.9099998</v>
      </c>
      <c r="H638" s="91">
        <f>H8+H109+H116+H164+H227+H326+H341+H481+H515+H588+H627+H633</f>
        <v>1313775661.5</v>
      </c>
    </row>
  </sheetData>
  <autoFilter ref="A7:J638">
    <filterColumn colId="2"/>
    <filterColumn colId="5"/>
    <filterColumn colId="6"/>
  </autoFilter>
  <mergeCells count="8">
    <mergeCell ref="E1:H1"/>
    <mergeCell ref="A3:H3"/>
    <mergeCell ref="F5:H5"/>
    <mergeCell ref="A5:A6"/>
    <mergeCell ref="B5:B6"/>
    <mergeCell ref="C5:C6"/>
    <mergeCell ref="D5:D6"/>
    <mergeCell ref="E5:E6"/>
  </mergeCells>
  <pageMargins left="1.1811023622047245" right="0.19685039370078741" top="0.59055118110236227" bottom="0.59055118110236227" header="0.51181102362204722" footer="0.51181102362204722"/>
  <pageSetup paperSize="9" scale="70" orientation="portrait" horizontalDpi="180" verticalDpi="180" r:id="rId1"/>
  <headerFooter differentFirst="1">
    <oddHeader>&amp;C&amp;P</oddHeader>
  </headerFooter>
  <rowBreaks count="1" manualBreakCount="1">
    <brk id="568" max="16383" man="1"/>
  </row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lmi</dc:creator>
  <cp:lastModifiedBy>BLV</cp:lastModifiedBy>
  <cp:lastPrinted>2024-09-05T04:19:50Z</cp:lastPrinted>
  <dcterms:created xsi:type="dcterms:W3CDTF">2006-09-28T05:33:49Z</dcterms:created>
  <dcterms:modified xsi:type="dcterms:W3CDTF">2024-09-05T04:19:53Z</dcterms:modified>
</cp:coreProperties>
</file>